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ucknertrucksales-my.sharepoint.com/personal/terek_wisinger_brucknertruck_com/Documents/Desktop/"/>
    </mc:Choice>
  </mc:AlternateContent>
  <xr:revisionPtr revIDLastSave="11" documentId="8_{0578ADCB-863C-4AF0-BB2F-71FD35C982C9}" xr6:coauthVersionLast="47" xr6:coauthVersionMax="47" xr10:uidLastSave="{97363F87-A203-4913-B16D-AF98257F6A42}"/>
  <bookViews>
    <workbookView xWindow="-38520" yWindow="-5505" windowWidth="38640" windowHeight="1572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39" i="7" l="1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<sst xmlns="http://schemas.openxmlformats.org/spreadsheetml/2006/main" count="398" uniqueCount="250">
  <si>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</si>
  <si>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</si>
  <si>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</si>
  <si>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</si>
  <si>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</si>
  <si>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</si>
  <si>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</si>
  <si>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</si>
  <si>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</si>
  <si>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</si>
  <si>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</si>
  <si>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</si>
  <si>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</si>
  <si>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</si>
  <si>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</si>
  <si>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</si>
  <si>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</si>
  <si>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</si>
  <si>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</si>
  <si>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</si>
  <si>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</si>
  <si>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</si>
  <si>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</si>
  <si>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</si>
  <si>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</si>
  <si>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</si>
  <si>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</si>
  <si>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</si>
  <si>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</si>
  <si>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</si>
  <si>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</si>
  <si>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</si>
  <si>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</si>
  <si>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</si>
  <si>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</si>
  <si>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</si>
  <si>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</si>
  <si>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</si>
  <si>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</si>
  <si>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</si>
  <si>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</si>
  <si>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</si>
  <si>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</si>
  <si>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</si>
  <si>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</si>
  <si>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</si>
  <si>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</si>
  <si>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</si>
  <si>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</si>
  <si>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</si>
  <si>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</si>
  <si>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</si>
  <si>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</si>
  <si>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</si>
  <si>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</si>
  <si>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</si>
  <si>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</si>
  <si>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</si>
  <si>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</si>
  <si>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</si>
  <si>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</si>
  <si>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</si>
  <si>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</si>
  <si>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</si>
  <si>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</si>
  <si>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</si>
  <si>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</si>
  <si>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</si>
  <si>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</si>
  <si>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</si>
  <si>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</si>
  <si>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</si>
  <si>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</si>
  <si>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</si>
  <si>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</si>
  <si>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</si>
  <si>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</si>
  <si>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</si>
  <si>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</si>
  <si>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</si>
  <si>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</si>
  <si>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</si>
  <si>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</si>
  <si>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</si>
  <si>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</si>
  <si>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</si>
  <si>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</si>
  <si>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</si>
  <si>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</si>
  <si>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</si>
  <si>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</si>
  <si>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</si>
  <si>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</si>
  <si>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</si>
  <si>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</si>
  <si>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</si>
  <si>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</si>
  <si>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</si>
  <si>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</si>
  <si>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</si>
  <si>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</si>
  <si>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</si>
  <si>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</si>
  <si>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</si>
  <si>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</si>
  <si>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</si>
  <si>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</si>
  <si>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</si>
  <si>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</si>
  <si>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</si>
  <si>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</si>
  <si>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</si>
  <si>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</si>
  <si>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</si>
  <si>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</si>
  <si>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</si>
  <si>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</si>
  <si>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</si>
  <si>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</si>
  <si>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</si>
  <si>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</si>
  <si>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</si>
  <si>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</si>
  <si>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</si>
  <si>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</si>
  <si>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</si>
  <si>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</si>
  <si>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</si>
  <si>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</si>
  <si>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</si>
  <si>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</si>
  <si>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</si>
  <si>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</si>
  <si>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</si>
  <si>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</si>
  <si>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</si>
  <si>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</si>
  <si>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</si>
  <si>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</si>
  <si>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</si>
  <si>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</si>
  <si>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</si>
  <si>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</si>
  <si>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</si>
  <si>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</si>
  <si>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</si>
  <si>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</si>
  <si>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</si>
  <si>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</si>
  <si>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</si>
  <si>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</si>
  <si>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</si>
  <si>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</si>
  <si>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</si>
  <si>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</si>
  <si>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</si>
  <si>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</si>
  <si>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</si>
  <si>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</si>
  <si>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</si>
  <si>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</si>
  <si>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</si>
  <si>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</si>
  <si>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</si>
  <si>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</si>
  <si>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</si>
  <si>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</si>
  <si>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</si>
  <si>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</si>
  <si>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</si>
  <si>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</si>
  <si>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</si>
  <si>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</si>
  <si>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</si>
  <si>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RA136002931:01</t>
  </si>
  <si>
    <t>RA136002933:01</t>
  </si>
  <si>
    <t>RA136002936:01</t>
  </si>
  <si>
    <t>RA136002940:01</t>
  </si>
  <si>
    <t>RA136002942:01</t>
  </si>
  <si>
    <t>RA136002951:01</t>
  </si>
  <si>
    <t>RA136002953:02</t>
  </si>
  <si>
    <t>RA136002955:01</t>
  </si>
  <si>
    <t>RA136002957:01</t>
  </si>
  <si>
    <t>RA136002962:01</t>
  </si>
  <si>
    <t>RA136002964:01</t>
  </si>
  <si>
    <t>RA136002967:02</t>
  </si>
  <si>
    <t>RA136002973:03</t>
  </si>
  <si>
    <t>RA136002974:01</t>
  </si>
  <si>
    <t>RA136002978:01</t>
  </si>
  <si>
    <t>RA136002910:01</t>
  </si>
  <si>
    <t>RA136002903:01</t>
  </si>
  <si>
    <t>RA136002906:01</t>
  </si>
  <si>
    <t>RA136002879:01</t>
  </si>
  <si>
    <t>RA136002880:01</t>
  </si>
  <si>
    <t>RA136002881:01</t>
  </si>
  <si>
    <t>RA136002885:02</t>
  </si>
  <si>
    <t>RA136002886:01</t>
  </si>
  <si>
    <t>RA136002813:01</t>
  </si>
  <si>
    <t>RA136002816:01</t>
  </si>
  <si>
    <t>RA136002476:04</t>
  </si>
  <si>
    <t>RA136002593:01</t>
  </si>
  <si>
    <t>RA136002677:01</t>
  </si>
  <si>
    <t>RA136002684:01</t>
  </si>
  <si>
    <t>RA136002803:02</t>
  </si>
  <si>
    <t>RA136002805:01</t>
  </si>
  <si>
    <t>RA136002889:01</t>
  </si>
  <si>
    <t>RA136002891:01</t>
  </si>
  <si>
    <t>RA136002893:01</t>
  </si>
  <si>
    <t>RA136002894:01</t>
  </si>
  <si>
    <t>RA136002702:02</t>
  </si>
  <si>
    <t>RA136002708:01</t>
  </si>
  <si>
    <t>RA136002717:01</t>
  </si>
  <si>
    <t>RA136002732:02</t>
  </si>
  <si>
    <t>RA136002739:01</t>
  </si>
  <si>
    <t>RA136002751:01</t>
  </si>
  <si>
    <t>RA136002760:01</t>
  </si>
  <si>
    <t>RA136002765:02</t>
  </si>
  <si>
    <t>RA136002787:01</t>
  </si>
  <si>
    <t>RA136002788:01</t>
  </si>
  <si>
    <t>RA136002897:01</t>
  </si>
  <si>
    <t>RA136002834:01</t>
  </si>
  <si>
    <t>RA136002839:02</t>
  </si>
  <si>
    <t>RA136002840:01</t>
  </si>
  <si>
    <t>RA136002841:01</t>
  </si>
  <si>
    <t>2017</t>
  </si>
  <si>
    <t>2024</t>
  </si>
  <si>
    <t>2015</t>
  </si>
  <si>
    <t>2022</t>
  </si>
  <si>
    <t>2020</t>
  </si>
  <si>
    <t>2011</t>
  </si>
  <si>
    <t>2023</t>
  </si>
  <si>
    <t>2019</t>
  </si>
  <si>
    <t>2018</t>
  </si>
  <si>
    <t>2016</t>
  </si>
  <si>
    <t>2005</t>
  </si>
  <si>
    <t>2012</t>
  </si>
  <si>
    <t>2007</t>
  </si>
  <si>
    <t>2014</t>
  </si>
  <si>
    <t>2026</t>
  </si>
  <si>
    <t>2025</t>
  </si>
  <si>
    <t>2004</t>
  </si>
  <si>
    <t>2013</t>
  </si>
  <si>
    <t>2008</t>
  </si>
  <si>
    <t>2006</t>
  </si>
  <si>
    <t>VOLVO</t>
  </si>
  <si>
    <t>MACK</t>
  </si>
  <si>
    <t>Unknown</t>
  </si>
  <si>
    <t>Sterling</t>
  </si>
  <si>
    <t>Bruckners</t>
  </si>
  <si>
    <t>Bruckner's Truck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</si>
</sst>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  <numFmt numFmtId="173" formatCode="m/d/yyyy\ h:mm:ss\ AM/PM"/>
    <numFmt numFmtId="174" formatCode="m/d/yyyy\ h:mm\ AM/PM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sz val="8"/>
      <color rgb="FF00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DCDCDC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91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31" fillId="10" borderId="84" xfId="0" applyFont="1" applyFill="1" applyBorder="1" applyAlignment="1">
      <alignment horizontal="left" vertical="top" wrapText="1"/>
    </xf>
    <xf numFmtId="0" fontId="31" fillId="11" borderId="84" xfId="0" applyFont="1" applyFill="1" applyBorder="1" applyAlignment="1">
      <alignment horizontal="left" vertical="top" wrapText="1"/>
    </xf>
    <xf numFmtId="49" fontId="31" fillId="10" borderId="84" xfId="0" applyNumberFormat="1" applyFont="1" applyFill="1" applyBorder="1" applyAlignment="1">
      <alignment horizontal="center" vertical="top" wrapText="1"/>
    </xf>
    <xf numFmtId="49" fontId="31" fillId="11" borderId="84" xfId="0" applyNumberFormat="1" applyFont="1" applyFill="1" applyBorder="1" applyAlignment="1">
      <alignment horizontal="center" vertical="top" wrapText="1"/>
    </xf>
    <xf numFmtId="3" fontId="31" fillId="10" borderId="84" xfId="0" applyNumberFormat="1" applyFont="1" applyFill="1" applyBorder="1" applyAlignment="1">
      <alignment horizontal="right" vertical="top" wrapText="1"/>
    </xf>
    <xf numFmtId="3" fontId="31" fillId="11" borderId="84" xfId="0" applyNumberFormat="1" applyFont="1" applyFill="1" applyBorder="1" applyAlignment="1">
      <alignment horizontal="right" vertical="top" wrapText="1"/>
    </xf>
    <xf numFmtId="0" fontId="31" fillId="10" borderId="84" xfId="0" applyFont="1" applyFill="1" applyBorder="1" applyAlignment="1">
      <alignment horizontal="right" vertical="top" wrapText="1"/>
    </xf>
    <xf numFmtId="0" fontId="31" fillId="11" borderId="84" xfId="0" applyFont="1" applyFill="1" applyBorder="1" applyAlignment="1">
      <alignment horizontal="right" vertical="top" wrapText="1"/>
    </xf>
    <xf numFmtId="173" fontId="31" fillId="10" borderId="84" xfId="0" applyNumberFormat="1" applyFont="1" applyFill="1" applyBorder="1" applyAlignment="1">
      <alignment horizontal="left" vertical="top" wrapText="1"/>
    </xf>
    <xf numFmtId="173" fontId="31" fillId="11" borderId="84" xfId="0" applyNumberFormat="1" applyFont="1" applyFill="1" applyBorder="1" applyAlignment="1">
      <alignment horizontal="left" vertical="top" wrapText="1"/>
    </xf>
    <xf numFmtId="174" fontId="31" fillId="10" borderId="84" xfId="0" applyNumberFormat="1" applyFont="1" applyFill="1" applyBorder="1" applyAlignment="1">
      <alignment horizontal="left" vertical="top" wrapText="1"/>
    </xf>
    <xf numFmtId="174" fontId="31" fillId="11" borderId="84" xfId="0" applyNumberFormat="1" applyFont="1" applyFill="1" applyBorder="1" applyAlignment="1">
      <alignment horizontal="left" vertical="top" wrapText="1"/>
    </xf>
    <xf numFmtId="174" fontId="31" fillId="10" borderId="84" xfId="0" applyNumberFormat="1" applyFont="1" applyFill="1" applyBorder="1" applyAlignment="1">
      <alignment horizontal="center" vertical="top" wrapText="1"/>
    </xf>
    <xf numFmtId="174" fontId="31" fillId="11" borderId="84" xfId="0" applyNumberFormat="1" applyFont="1" applyFill="1" applyBorder="1" applyAlignment="1">
      <alignment horizontal="center" vertical="top" wrapText="1"/>
    </xf>
    <xf numFmtId="8" fontId="31" fillId="10" borderId="84" xfId="0" applyNumberFormat="1" applyFont="1" applyFill="1" applyBorder="1" applyAlignment="1">
      <alignment horizontal="right" vertical="top" wrapText="1"/>
    </xf>
    <xf numFmtId="8" fontId="31" fillId="11" borderId="84" xfId="0" applyNumberFormat="1" applyFont="1" applyFill="1" applyBorder="1" applyAlignment="1">
      <alignment horizontal="right" vertical="top" wrapText="1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292638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10" sqref="H10"/>
    </sheetView>
  </sheetViews>
  <sheetFormatPr defaultColWidth="9.140625" defaultRowHeight="20.25" customHeight="1" x14ac:dyDescent="0.2"/>
  <cols>
    <col min="1" max="1" width="4.140625" style="153" customWidth="1"/>
    <col min="2" max="2" width="13.5703125" style="153" customWidth="1"/>
    <col min="3" max="3" width="5.85546875" style="153" customWidth="1"/>
    <col min="4" max="4" width="14.140625" style="153" customWidth="1"/>
    <col min="5" max="5" width="7.42578125" style="153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12.42578125" style="153" customWidth="1"/>
    <col min="13" max="13" width="10" style="234" customWidth="1"/>
    <col min="14" max="14" width="18.85546875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149"/>
      <c r="E3" s="158" t="s">
        <v>46</v>
      </c>
      <c r="F3" s="273" t="s">
        <v>249</v>
      </c>
      <c r="G3" s="273"/>
      <c r="H3" s="273"/>
      <c r="I3" s="157"/>
      <c r="J3" s="157"/>
      <c r="K3" s="158" t="s">
        <v>47</v>
      </c>
      <c r="L3" s="274"/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5">
      <c r="A7" s="178">
        <v>1</v>
      </c>
      <c r="B7" s="375" t="s">
        <v>174</v>
      </c>
      <c r="C7" s="377" t="s">
        <v>224</v>
      </c>
      <c r="D7" s="379">
        <v>730000</v>
      </c>
      <c r="E7" s="375" t="s">
        <v>244</v>
      </c>
      <c r="F7" s="179"/>
      <c r="G7" s="180"/>
      <c r="H7" s="179"/>
      <c r="I7" s="181"/>
      <c r="J7" s="389">
        <v>66</v>
      </c>
      <c r="K7" s="381">
        <v>0.4</v>
      </c>
      <c r="L7" s="381">
        <v>45.77</v>
      </c>
      <c r="M7" s="389">
        <v>969.53</v>
      </c>
      <c r="N7" s="383">
        <v>45614.442326388897</v>
      </c>
      <c r="O7" s="385">
        <v>45614.459027777775</v>
      </c>
      <c r="P7" s="182">
        <f t="shared" ref="P7:P56" si="0">O7-N7</f>
        <v>1.6701388878573198E-2</v>
      </c>
      <c r="Q7" s="387">
        <v>45614.503472222219</v>
      </c>
      <c r="R7" s="182">
        <f t="shared" ref="R7:R56" si="1">Q7-O7</f>
        <v>4.4444444443797693E-2</v>
      </c>
      <c r="S7" s="385">
        <v>45614.544656678197</v>
      </c>
      <c r="T7" s="183">
        <f t="shared" ref="T7:T56" si="2">S7-Q7</f>
        <v>4.1184455978509504E-2</v>
      </c>
      <c r="U7" s="182">
        <f>P7+R7+T7</f>
        <v>0.10233028930088039</v>
      </c>
      <c r="V7" s="184"/>
      <c r="W7" s="184">
        <f>+IF(V7="yes",1,0)</f>
        <v>0</v>
      </c>
      <c r="X7" s="184"/>
      <c r="Y7" s="185"/>
      <c r="Z7" s="185"/>
      <c r="AA7" s="185"/>
      <c r="AB7" s="186"/>
    </row>
    <row r="8" spans="1:46" ht="20.25" customHeight="1" thickBot="1" x14ac:dyDescent="0.4">
      <c r="A8" s="187">
        <f>(A7+1)</f>
        <v>2</v>
      </c>
      <c r="B8" s="376" t="s">
        <v>175</v>
      </c>
      <c r="C8" s="378" t="s">
        <v>225</v>
      </c>
      <c r="D8" s="380">
        <v>105314</v>
      </c>
      <c r="E8" s="376" t="s">
        <v>139</v>
      </c>
      <c r="F8" s="189"/>
      <c r="G8" s="190"/>
      <c r="H8" s="189"/>
      <c r="I8" s="191"/>
      <c r="J8" s="390">
        <v>441</v>
      </c>
      <c r="K8" s="382">
        <v>2.4</v>
      </c>
      <c r="L8" s="382">
        <v>2.27</v>
      </c>
      <c r="M8" s="390">
        <v>65.83</v>
      </c>
      <c r="N8" s="384">
        <v>45614.497592592597</v>
      </c>
      <c r="O8" s="386">
        <v>45614.591056249999</v>
      </c>
      <c r="P8" s="192">
        <f t="shared" si="0"/>
        <v>9.3463657402026001E-2</v>
      </c>
      <c r="Q8" s="388">
        <v>45615.5085833333</v>
      </c>
      <c r="R8" s="192">
        <f t="shared" si="1"/>
        <v>0.9175270833002287</v>
      </c>
      <c r="S8" s="386">
        <v>45618.415642361098</v>
      </c>
      <c r="T8" s="193">
        <f t="shared" si="2"/>
        <v>2.9070590277988231</v>
      </c>
      <c r="U8" s="192">
        <f t="shared" ref="U8:U57" si="3">P8+R8+T8</f>
        <v>3.9180497685010778</v>
      </c>
      <c r="V8" s="194"/>
      <c r="W8" s="194"/>
      <c r="X8" s="194"/>
      <c r="Y8" s="195"/>
      <c r="Z8" s="195"/>
      <c r="AA8" s="195"/>
      <c r="AB8" s="196"/>
      <c r="AD8" s="197" t="s">
        <v>61</v>
      </c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</row>
    <row r="9" spans="1:46" ht="20.25" customHeight="1" thickBot="1" x14ac:dyDescent="0.4">
      <c r="A9" s="187">
        <f t="shared" ref="A9:A56" si="4">(A8+1)</f>
        <v>3</v>
      </c>
      <c r="B9" s="375" t="s">
        <v>176</v>
      </c>
      <c r="C9" s="377" t="s">
        <v>226</v>
      </c>
      <c r="D9" s="379">
        <v>1475295</v>
      </c>
      <c r="E9" s="375" t="s">
        <v>244</v>
      </c>
      <c r="F9" s="189"/>
      <c r="G9" s="190"/>
      <c r="H9" s="189"/>
      <c r="I9" s="191"/>
      <c r="J9" s="389">
        <v>3465</v>
      </c>
      <c r="K9" s="381">
        <v>16.5</v>
      </c>
      <c r="L9" s="381">
        <v>13.49</v>
      </c>
      <c r="M9" s="389">
        <v>399.31</v>
      </c>
      <c r="N9" s="383">
        <v>45614.587083333303</v>
      </c>
      <c r="O9" s="385">
        <v>45615.671354166698</v>
      </c>
      <c r="P9" s="192">
        <f t="shared" si="0"/>
        <v>1.0842708333948394</v>
      </c>
      <c r="Q9" s="387">
        <v>45618.587988391198</v>
      </c>
      <c r="R9" s="192">
        <f t="shared" si="1"/>
        <v>2.9166342245007399</v>
      </c>
      <c r="S9" s="385">
        <v>45621.530868321803</v>
      </c>
      <c r="T9" s="193">
        <f t="shared" si="2"/>
        <v>2.9428799306042492</v>
      </c>
      <c r="U9" s="192">
        <f t="shared" si="3"/>
        <v>6.9437849884998286</v>
      </c>
      <c r="V9" s="194"/>
      <c r="W9" s="194"/>
      <c r="X9" s="194"/>
      <c r="Y9" s="195"/>
      <c r="Z9" s="195"/>
      <c r="AA9" s="195"/>
      <c r="AB9" s="196"/>
      <c r="AH9" s="271"/>
    </row>
    <row r="10" spans="1:46" ht="20.25" customHeight="1" thickBot="1" x14ac:dyDescent="0.25">
      <c r="A10" s="187">
        <f t="shared" si="4"/>
        <v>4</v>
      </c>
      <c r="B10" s="376" t="s">
        <v>177</v>
      </c>
      <c r="C10" s="378" t="s">
        <v>227</v>
      </c>
      <c r="D10" s="380">
        <v>322192</v>
      </c>
      <c r="E10" s="376" t="s">
        <v>143</v>
      </c>
      <c r="F10" s="189"/>
      <c r="G10" s="190"/>
      <c r="H10" s="189"/>
      <c r="I10" s="191"/>
      <c r="J10" s="390">
        <v>507</v>
      </c>
      <c r="K10" s="382">
        <v>2.87</v>
      </c>
      <c r="L10" s="382">
        <v>1.62</v>
      </c>
      <c r="M10" s="390">
        <v>47.5</v>
      </c>
      <c r="N10" s="384">
        <v>45615.414259259298</v>
      </c>
      <c r="O10" s="386">
        <v>45615.418055555558</v>
      </c>
      <c r="P10" s="192">
        <f t="shared" si="0"/>
        <v>3.7962962596793659E-3</v>
      </c>
      <c r="Q10" s="388">
        <v>45615.454486342598</v>
      </c>
      <c r="R10" s="192">
        <f t="shared" si="1"/>
        <v>3.6430787040444557E-2</v>
      </c>
      <c r="S10" s="386">
        <v>45615.489952233802</v>
      </c>
      <c r="T10" s="193">
        <f t="shared" si="2"/>
        <v>3.5465891203784849E-2</v>
      </c>
      <c r="U10" s="192">
        <f t="shared" si="3"/>
        <v>7.5692974503908772E-2</v>
      </c>
      <c r="V10" s="194"/>
      <c r="W10" s="194"/>
      <c r="X10" s="194"/>
      <c r="Y10" s="195"/>
      <c r="Z10" s="195"/>
      <c r="AA10" s="195"/>
      <c r="AB10" s="196"/>
      <c r="AE10" s="158" t="s">
        <v>46</v>
      </c>
      <c r="AF10" s="149"/>
      <c r="AG10" s="273" t="s">
        <v>248</v>
      </c>
      <c r="AH10" s="273"/>
      <c r="AI10" s="273"/>
      <c r="AJ10" s="273"/>
      <c r="AK10" s="157"/>
      <c r="AL10" s="149"/>
      <c r="AM10" s="157"/>
      <c r="AN10" s="158" t="s">
        <v>47</v>
      </c>
      <c r="AO10" s="275">
        <v>45646</v>
      </c>
      <c r="AP10" s="198"/>
      <c r="AR10" s="198"/>
      <c r="AS10" s="153"/>
      <c r="AT10" s="153"/>
    </row>
    <row r="11" spans="1:46" ht="20.25" customHeight="1" thickBot="1" x14ac:dyDescent="0.25">
      <c r="A11" s="187">
        <f t="shared" si="4"/>
        <v>5</v>
      </c>
      <c r="B11" s="375" t="s">
        <v>178</v>
      </c>
      <c r="C11" s="377" t="s">
        <v>228</v>
      </c>
      <c r="D11" s="379">
        <v>387797</v>
      </c>
      <c r="E11" s="375" t="s">
        <v>244</v>
      </c>
      <c r="F11" s="189"/>
      <c r="G11" s="191"/>
      <c r="H11" s="189"/>
      <c r="I11" s="191"/>
      <c r="J11" s="389">
        <v>1050</v>
      </c>
      <c r="K11" s="381">
        <v>5</v>
      </c>
      <c r="L11" s="381">
        <v>2.77</v>
      </c>
      <c r="M11" s="389">
        <v>81.99</v>
      </c>
      <c r="N11" s="383">
        <v>45615.470428240696</v>
      </c>
      <c r="O11" s="385">
        <v>45615.485382256898</v>
      </c>
      <c r="P11" s="192">
        <f t="shared" si="0"/>
        <v>1.4954016201954801E-2</v>
      </c>
      <c r="Q11" s="387">
        <v>45615.655563506902</v>
      </c>
      <c r="R11" s="192">
        <f t="shared" si="1"/>
        <v>0.1701812500032247</v>
      </c>
      <c r="S11" s="385">
        <v>45615.6707950579</v>
      </c>
      <c r="T11" s="193">
        <f t="shared" si="2"/>
        <v>1.5231550998578314E-2</v>
      </c>
      <c r="U11" s="192">
        <f t="shared" si="3"/>
        <v>0.20036681720375782</v>
      </c>
      <c r="V11" s="194"/>
      <c r="W11" s="194"/>
      <c r="X11" s="194"/>
      <c r="Y11" s="195"/>
      <c r="Z11" s="195"/>
      <c r="AA11" s="195"/>
      <c r="AB11" s="196"/>
      <c r="AD11" s="149"/>
      <c r="AE11" s="149"/>
      <c r="AF11" s="149"/>
      <c r="AG11" s="149"/>
      <c r="AH11" s="157"/>
      <c r="AI11" s="149"/>
      <c r="AJ11" s="157"/>
      <c r="AK11" s="158"/>
      <c r="AL11" s="149"/>
      <c r="AM11" s="199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25">
      <c r="A12" s="187">
        <f t="shared" si="4"/>
        <v>6</v>
      </c>
      <c r="B12" s="376" t="s">
        <v>179</v>
      </c>
      <c r="C12" s="378" t="s">
        <v>228</v>
      </c>
      <c r="D12" s="380">
        <v>66679</v>
      </c>
      <c r="E12" s="376" t="s">
        <v>156</v>
      </c>
      <c r="F12" s="189"/>
      <c r="G12" s="191"/>
      <c r="H12" s="189"/>
      <c r="I12" s="191"/>
      <c r="J12" s="390">
        <v>185</v>
      </c>
      <c r="K12" s="382">
        <v>2.2000000000000002</v>
      </c>
      <c r="L12" s="382">
        <v>2.27</v>
      </c>
      <c r="M12" s="390">
        <v>67.19</v>
      </c>
      <c r="N12" s="384">
        <v>45616.4854976852</v>
      </c>
      <c r="O12" s="386">
        <v>45617.489136689801</v>
      </c>
      <c r="P12" s="192">
        <f t="shared" si="0"/>
        <v>1.0036390046007</v>
      </c>
      <c r="Q12" s="388">
        <v>45618.6219225694</v>
      </c>
      <c r="R12" s="192">
        <f t="shared" si="1"/>
        <v>1.1327858795993961</v>
      </c>
      <c r="S12" s="386">
        <v>45625.5478016204</v>
      </c>
      <c r="T12" s="193">
        <f t="shared" si="2"/>
        <v>6.925879050999356</v>
      </c>
      <c r="U12" s="192">
        <f t="shared" si="3"/>
        <v>9.0623039351994521</v>
      </c>
      <c r="V12" s="194"/>
      <c r="W12" s="194"/>
      <c r="X12" s="194"/>
      <c r="Y12" s="195"/>
      <c r="Z12" s="195"/>
      <c r="AA12" s="195"/>
      <c r="AB12" s="196"/>
      <c r="AD12" s="149"/>
      <c r="AE12" s="149"/>
      <c r="AF12" s="149"/>
      <c r="AG12" s="149"/>
      <c r="AH12" s="157"/>
      <c r="AI12" s="149"/>
      <c r="AJ12" s="157"/>
      <c r="AK12" s="158"/>
      <c r="AL12" s="149"/>
      <c r="AM12" s="199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87">
        <f>(A12+1)</f>
        <v>7</v>
      </c>
      <c r="B13" s="376" t="s">
        <v>180</v>
      </c>
      <c r="C13" s="378" t="s">
        <v>229</v>
      </c>
      <c r="D13" s="380">
        <v>915000</v>
      </c>
      <c r="E13" s="376" t="s">
        <v>143</v>
      </c>
      <c r="F13" s="189"/>
      <c r="G13" s="191"/>
      <c r="H13" s="189"/>
      <c r="I13" s="191"/>
      <c r="J13" s="390">
        <v>0</v>
      </c>
      <c r="K13" s="382">
        <v>0</v>
      </c>
      <c r="L13" s="382">
        <v>0.73</v>
      </c>
      <c r="M13" s="390">
        <v>31.75</v>
      </c>
      <c r="N13" s="384">
        <v>45616.586782407401</v>
      </c>
      <c r="O13" s="386">
        <v>45618.619199733803</v>
      </c>
      <c r="P13" s="192">
        <f t="shared" si="0"/>
        <v>2.0324173264016281</v>
      </c>
      <c r="Q13" s="388">
        <v>45618.649602928199</v>
      </c>
      <c r="R13" s="192">
        <f t="shared" si="1"/>
        <v>3.0403194396058097E-2</v>
      </c>
      <c r="S13" s="386">
        <v>45625.4315439005</v>
      </c>
      <c r="T13" s="193">
        <f t="shared" si="2"/>
        <v>6.7819409723015269</v>
      </c>
      <c r="U13" s="192">
        <f t="shared" si="3"/>
        <v>8.8447614930992131</v>
      </c>
      <c r="V13" s="194"/>
      <c r="W13" s="194"/>
      <c r="X13" s="194"/>
      <c r="Y13" s="195"/>
      <c r="Z13" s="195"/>
      <c r="AA13" s="195"/>
      <c r="AB13" s="196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25">
      <c r="A14" s="187">
        <f t="shared" si="4"/>
        <v>8</v>
      </c>
      <c r="B14" s="376" t="s">
        <v>181</v>
      </c>
      <c r="C14" s="378" t="s">
        <v>230</v>
      </c>
      <c r="D14" s="380">
        <v>192145</v>
      </c>
      <c r="E14" s="376" t="s">
        <v>245</v>
      </c>
      <c r="F14" s="189"/>
      <c r="G14" s="191"/>
      <c r="H14" s="189"/>
      <c r="I14" s="191"/>
      <c r="J14" s="390">
        <v>649.98</v>
      </c>
      <c r="K14" s="382">
        <v>4.5</v>
      </c>
      <c r="L14" s="382">
        <v>3.08</v>
      </c>
      <c r="M14" s="390">
        <v>91.17</v>
      </c>
      <c r="N14" s="384">
        <v>45616.601736111101</v>
      </c>
      <c r="O14" s="386">
        <v>45616.625</v>
      </c>
      <c r="P14" s="192">
        <f t="shared" si="0"/>
        <v>2.3263888899236917E-2</v>
      </c>
      <c r="Q14" s="388">
        <v>45618.438888888886</v>
      </c>
      <c r="R14" s="192">
        <f t="shared" si="1"/>
        <v>1.8138888888861402</v>
      </c>
      <c r="S14" s="386">
        <v>45618.4886626968</v>
      </c>
      <c r="T14" s="193">
        <f t="shared" si="2"/>
        <v>4.9773807913879864E-2</v>
      </c>
      <c r="U14" s="192">
        <f t="shared" si="3"/>
        <v>1.886926585699257</v>
      </c>
      <c r="V14" s="194"/>
      <c r="W14" s="194"/>
      <c r="X14" s="194"/>
      <c r="Y14" s="195"/>
      <c r="Z14" s="195"/>
      <c r="AA14" s="195"/>
      <c r="AB14" s="196"/>
      <c r="AD14" s="153"/>
      <c r="AE14" s="156" t="s">
        <v>52</v>
      </c>
      <c r="AF14" s="157"/>
      <c r="AG14" s="276">
        <f>F57</f>
        <v>0</v>
      </c>
      <c r="AH14" s="157" t="s">
        <v>62</v>
      </c>
      <c r="AI14" s="153"/>
      <c r="AJ14" s="277">
        <f>G57</f>
        <v>0</v>
      </c>
      <c r="AK14" s="200" t="s">
        <v>161</v>
      </c>
      <c r="AL14" s="201" t="s">
        <v>14</v>
      </c>
      <c r="AM14" s="276">
        <f>IF(AG14=0,0,(AG14/AJ14))</f>
        <v>0</v>
      </c>
      <c r="AN14" s="153"/>
      <c r="AO14" s="200" t="s">
        <v>63</v>
      </c>
      <c r="AP14" s="153"/>
      <c r="AQ14" s="153"/>
      <c r="AR14" s="153"/>
      <c r="AS14" s="153"/>
      <c r="AT14" s="153"/>
    </row>
    <row r="15" spans="1:46" ht="20.25" customHeight="1" thickBot="1" x14ac:dyDescent="0.25">
      <c r="A15" s="187">
        <f t="shared" si="4"/>
        <v>9</v>
      </c>
      <c r="B15" s="376" t="s">
        <v>182</v>
      </c>
      <c r="C15" s="378" t="s">
        <v>225</v>
      </c>
      <c r="D15" s="380">
        <v>122687</v>
      </c>
      <c r="E15" s="376" t="s">
        <v>143</v>
      </c>
      <c r="F15" s="189"/>
      <c r="G15" s="191"/>
      <c r="H15" s="189"/>
      <c r="I15" s="191"/>
      <c r="J15" s="390">
        <v>315</v>
      </c>
      <c r="K15" s="382">
        <v>1.5</v>
      </c>
      <c r="L15" s="382">
        <v>1.45</v>
      </c>
      <c r="M15" s="390">
        <v>42.92</v>
      </c>
      <c r="N15" s="384">
        <v>45617.346157407403</v>
      </c>
      <c r="O15" s="386">
        <v>45617.352647419</v>
      </c>
      <c r="P15" s="192">
        <f>O15-N15</f>
        <v>6.4900115976342931E-3</v>
      </c>
      <c r="Q15" s="388">
        <v>45617.412725891198</v>
      </c>
      <c r="R15" s="192">
        <f t="shared" si="1"/>
        <v>6.0078472197346855E-2</v>
      </c>
      <c r="S15" s="386">
        <v>45617.5454237616</v>
      </c>
      <c r="T15" s="193">
        <f t="shared" si="2"/>
        <v>0.1326978704018984</v>
      </c>
      <c r="U15" s="192">
        <f t="shared" si="3"/>
        <v>0.19926635419687955</v>
      </c>
      <c r="V15" s="194"/>
      <c r="W15" s="194"/>
      <c r="X15" s="194"/>
      <c r="Y15" s="195"/>
      <c r="Z15" s="195"/>
      <c r="AA15" s="195"/>
      <c r="AB15" s="196"/>
      <c r="AD15" s="153"/>
      <c r="AE15" s="156" t="s">
        <v>53</v>
      </c>
      <c r="AF15" s="157"/>
      <c r="AG15" s="276">
        <f>H57</f>
        <v>0</v>
      </c>
      <c r="AH15" s="157" t="s">
        <v>62</v>
      </c>
      <c r="AI15" s="153"/>
      <c r="AJ15" s="277">
        <f>I57</f>
        <v>0</v>
      </c>
      <c r="AK15" s="200" t="s">
        <v>161</v>
      </c>
      <c r="AL15" s="201" t="s">
        <v>14</v>
      </c>
      <c r="AM15" s="276">
        <f>IF(AG15=0,0,(AG15/AJ15))</f>
        <v>0</v>
      </c>
      <c r="AN15" s="153"/>
      <c r="AO15" s="200" t="s">
        <v>64</v>
      </c>
      <c r="AP15" s="153"/>
      <c r="AQ15" s="153"/>
      <c r="AR15" s="153"/>
      <c r="AS15" s="153"/>
      <c r="AT15" s="153"/>
    </row>
    <row r="16" spans="1:46" ht="20.25" customHeight="1" thickBot="1" x14ac:dyDescent="0.25">
      <c r="A16" s="187">
        <f t="shared" si="4"/>
        <v>10</v>
      </c>
      <c r="B16" s="375" t="s">
        <v>183</v>
      </c>
      <c r="C16" s="377" t="s">
        <v>231</v>
      </c>
      <c r="D16" s="379">
        <v>661104</v>
      </c>
      <c r="E16" s="375" t="s">
        <v>141</v>
      </c>
      <c r="F16" s="189"/>
      <c r="G16" s="191"/>
      <c r="H16" s="189"/>
      <c r="I16" s="191"/>
      <c r="J16" s="389">
        <v>373</v>
      </c>
      <c r="K16" s="381">
        <v>2.5499999999999998</v>
      </c>
      <c r="L16" s="381">
        <v>6.19</v>
      </c>
      <c r="M16" s="389">
        <v>167.43</v>
      </c>
      <c r="N16" s="383">
        <v>45617.496886574103</v>
      </c>
      <c r="O16" s="385">
        <v>45617.552083333336</v>
      </c>
      <c r="P16" s="192">
        <f t="shared" si="0"/>
        <v>5.5196759232785553E-2</v>
      </c>
      <c r="Q16" s="387">
        <v>45617.628472222219</v>
      </c>
      <c r="R16" s="192">
        <f t="shared" si="1"/>
        <v>7.6388888883229811E-2</v>
      </c>
      <c r="S16" s="385">
        <v>45617.667198923598</v>
      </c>
      <c r="T16" s="193">
        <f t="shared" si="2"/>
        <v>3.8726701379346196E-2</v>
      </c>
      <c r="U16" s="192">
        <f t="shared" si="3"/>
        <v>0.17031234949536156</v>
      </c>
      <c r="V16" s="194"/>
      <c r="W16" s="194"/>
      <c r="X16" s="194"/>
      <c r="Y16" s="195"/>
      <c r="Z16" s="195"/>
      <c r="AA16" s="195"/>
      <c r="AB16" s="196"/>
      <c r="AD16" s="153"/>
      <c r="AE16" s="156" t="s">
        <v>54</v>
      </c>
      <c r="AF16" s="157"/>
      <c r="AG16" s="276">
        <f>J57</f>
        <v>56571.260000000009</v>
      </c>
      <c r="AH16" s="157" t="s">
        <v>62</v>
      </c>
      <c r="AI16" s="153"/>
      <c r="AJ16" s="277">
        <f>K57</f>
        <v>311.41000000000003</v>
      </c>
      <c r="AK16" s="200" t="s">
        <v>161</v>
      </c>
      <c r="AL16" s="201" t="s">
        <v>14</v>
      </c>
      <c r="AM16" s="276">
        <f>IF(AG16=0,0,(AG16/AJ16))</f>
        <v>181.66166789762693</v>
      </c>
      <c r="AN16" s="153"/>
      <c r="AO16" s="200" t="s">
        <v>65</v>
      </c>
      <c r="AP16" s="153"/>
      <c r="AQ16" s="153"/>
      <c r="AR16" s="153"/>
      <c r="AS16" s="153"/>
      <c r="AT16" s="153"/>
    </row>
    <row r="17" spans="1:46" ht="20.25" customHeight="1" thickBot="1" x14ac:dyDescent="0.25">
      <c r="A17" s="187">
        <f t="shared" si="4"/>
        <v>11</v>
      </c>
      <c r="B17" s="376" t="s">
        <v>184</v>
      </c>
      <c r="C17" s="378" t="s">
        <v>232</v>
      </c>
      <c r="D17" s="380">
        <v>181853</v>
      </c>
      <c r="E17" s="376" t="s">
        <v>245</v>
      </c>
      <c r="F17" s="189"/>
      <c r="G17" s="191"/>
      <c r="H17" s="189"/>
      <c r="I17" s="191"/>
      <c r="J17" s="390">
        <v>1302</v>
      </c>
      <c r="K17" s="382">
        <v>6.97</v>
      </c>
      <c r="L17" s="382">
        <v>6.59</v>
      </c>
      <c r="M17" s="390">
        <v>237.56</v>
      </c>
      <c r="N17" s="384">
        <v>45618.320428240702</v>
      </c>
      <c r="O17" s="386">
        <v>45618.335570138901</v>
      </c>
      <c r="P17" s="192">
        <f t="shared" si="0"/>
        <v>1.5141898198635317E-2</v>
      </c>
      <c r="Q17" s="388">
        <v>45618.609808333298</v>
      </c>
      <c r="R17" s="192">
        <f t="shared" si="1"/>
        <v>0.274238194397185</v>
      </c>
      <c r="S17" s="386">
        <v>45621.4382441782</v>
      </c>
      <c r="T17" s="193">
        <f t="shared" si="2"/>
        <v>2.8284358449018328</v>
      </c>
      <c r="U17" s="192">
        <f t="shared" si="3"/>
        <v>3.1178159374976531</v>
      </c>
      <c r="V17" s="194"/>
      <c r="W17" s="194"/>
      <c r="X17" s="194"/>
      <c r="Y17" s="195"/>
      <c r="Z17" s="195"/>
      <c r="AA17" s="195"/>
      <c r="AB17" s="196"/>
      <c r="AD17" s="153"/>
      <c r="AE17" s="158" t="s">
        <v>17</v>
      </c>
      <c r="AF17" s="157"/>
      <c r="AG17" s="276">
        <f>SUM(AG14:AG16)</f>
        <v>56571.260000000009</v>
      </c>
      <c r="AH17" s="157" t="s">
        <v>62</v>
      </c>
      <c r="AI17" s="153"/>
      <c r="AJ17" s="278">
        <f>SUM(AJ14:AJ16)</f>
        <v>311.41000000000003</v>
      </c>
      <c r="AK17" s="200" t="s">
        <v>165</v>
      </c>
      <c r="AL17" s="201" t="s">
        <v>14</v>
      </c>
      <c r="AM17" s="276">
        <f>IF(AG17=0,0,(AG17/AJ17))</f>
        <v>181.66166789762693</v>
      </c>
      <c r="AN17" s="153"/>
      <c r="AO17" s="200" t="s">
        <v>66</v>
      </c>
      <c r="AP17" s="153"/>
      <c r="AQ17" s="153"/>
      <c r="AR17" s="153"/>
      <c r="AS17" s="153"/>
      <c r="AT17" s="153"/>
    </row>
    <row r="18" spans="1:46" ht="20.25" customHeight="1" thickBot="1" x14ac:dyDescent="0.3">
      <c r="A18" s="187">
        <f t="shared" si="4"/>
        <v>12</v>
      </c>
      <c r="B18" s="375" t="s">
        <v>185</v>
      </c>
      <c r="C18" s="377" t="s">
        <v>225</v>
      </c>
      <c r="D18" s="379">
        <v>24547</v>
      </c>
      <c r="E18" s="375" t="s">
        <v>140</v>
      </c>
      <c r="F18" s="189"/>
      <c r="G18" s="191"/>
      <c r="H18" s="189"/>
      <c r="I18" s="191"/>
      <c r="J18" s="389">
        <v>620</v>
      </c>
      <c r="K18" s="381">
        <v>4.2</v>
      </c>
      <c r="L18" s="381">
        <v>3.97</v>
      </c>
      <c r="M18" s="389">
        <v>119.2</v>
      </c>
      <c r="N18" s="383">
        <v>45621.4272106481</v>
      </c>
      <c r="O18" s="385">
        <v>45621.478709988398</v>
      </c>
      <c r="P18" s="192">
        <f t="shared" si="0"/>
        <v>5.1499340297596063E-2</v>
      </c>
      <c r="Q18" s="387">
        <v>45622.4557051273</v>
      </c>
      <c r="R18" s="192">
        <f t="shared" si="1"/>
        <v>0.9769951389025664</v>
      </c>
      <c r="S18" s="385">
        <v>45622.4614313657</v>
      </c>
      <c r="T18" s="193">
        <f t="shared" si="2"/>
        <v>5.7262383998022415E-3</v>
      </c>
      <c r="U18" s="192">
        <f t="shared" si="3"/>
        <v>1.0342207175999647</v>
      </c>
      <c r="V18" s="194"/>
      <c r="W18" s="194"/>
      <c r="X18" s="194"/>
      <c r="Y18" s="195"/>
      <c r="Z18" s="195"/>
      <c r="AA18" s="195"/>
      <c r="AB18" s="196"/>
      <c r="AD18"/>
      <c r="AE18" s="158" t="s">
        <v>67</v>
      </c>
      <c r="AF18" s="157"/>
      <c r="AG18" s="279"/>
      <c r="AI18" s="200"/>
      <c r="AK18" s="158" t="s">
        <v>68</v>
      </c>
      <c r="AL18" s="202"/>
      <c r="AM18" s="203">
        <f>IF(AM17=" "," ",(AM17-AG18))</f>
        <v>181.66166789762693</v>
      </c>
      <c r="AP18" s="202"/>
      <c r="AQ18" s="149"/>
      <c r="AR18" s="153"/>
      <c r="AS18" s="153"/>
      <c r="AT18" s="153"/>
    </row>
    <row r="19" spans="1:46" ht="20.25" customHeight="1" thickBot="1" x14ac:dyDescent="0.25">
      <c r="A19" s="187">
        <f t="shared" si="4"/>
        <v>13</v>
      </c>
      <c r="B19" s="376" t="s">
        <v>186</v>
      </c>
      <c r="C19" s="378" t="s">
        <v>226</v>
      </c>
      <c r="D19" s="380">
        <v>500000</v>
      </c>
      <c r="E19" s="376" t="s">
        <v>244</v>
      </c>
      <c r="F19" s="189"/>
      <c r="G19" s="191"/>
      <c r="H19" s="189"/>
      <c r="I19" s="191"/>
      <c r="J19" s="390">
        <v>1201.2</v>
      </c>
      <c r="K19" s="382">
        <v>5.72</v>
      </c>
      <c r="L19" s="382">
        <v>6.72</v>
      </c>
      <c r="M19" s="390">
        <v>200.59</v>
      </c>
      <c r="N19" s="384">
        <v>45622.327824074098</v>
      </c>
      <c r="O19" s="386">
        <v>45622.335991203698</v>
      </c>
      <c r="P19" s="192">
        <f t="shared" si="0"/>
        <v>8.1671295993146487E-3</v>
      </c>
      <c r="Q19" s="388">
        <v>45622.6154116088</v>
      </c>
      <c r="R19" s="192">
        <f t="shared" si="1"/>
        <v>0.27942040510242805</v>
      </c>
      <c r="S19" s="386">
        <v>45625.574235879598</v>
      </c>
      <c r="T19" s="193">
        <f t="shared" si="2"/>
        <v>2.958824270797777</v>
      </c>
      <c r="U19" s="192">
        <f t="shared" si="3"/>
        <v>3.2464118054995197</v>
      </c>
      <c r="V19" s="194"/>
      <c r="W19" s="194"/>
      <c r="X19" s="194"/>
      <c r="Y19" s="195"/>
      <c r="Z19" s="195"/>
      <c r="AA19" s="195"/>
      <c r="AB19" s="196"/>
      <c r="AD19" s="153"/>
      <c r="AE19" s="204"/>
      <c r="AF19" s="153"/>
      <c r="AG19" s="205"/>
      <c r="AH19" s="157"/>
      <c r="AI19" s="206"/>
      <c r="AJ19" s="153"/>
      <c r="AK19" s="153"/>
      <c r="AL19" s="201"/>
      <c r="AM19" s="207"/>
      <c r="AN19" s="153"/>
      <c r="AO19" s="206"/>
      <c r="AP19" s="153"/>
      <c r="AQ19" s="153"/>
      <c r="AR19" s="153"/>
      <c r="AS19" s="153"/>
      <c r="AT19" s="153"/>
    </row>
    <row r="20" spans="1:46" ht="20.25" customHeight="1" thickBot="1" x14ac:dyDescent="0.25">
      <c r="A20" s="187">
        <f t="shared" si="4"/>
        <v>14</v>
      </c>
      <c r="B20" s="375" t="s">
        <v>187</v>
      </c>
      <c r="C20" s="377" t="s">
        <v>230</v>
      </c>
      <c r="D20" s="379">
        <v>150814</v>
      </c>
      <c r="E20" s="375" t="s">
        <v>140</v>
      </c>
      <c r="F20" s="189"/>
      <c r="G20" s="191"/>
      <c r="H20" s="189"/>
      <c r="I20" s="191"/>
      <c r="J20" s="389">
        <v>1080</v>
      </c>
      <c r="K20" s="381">
        <v>6.25</v>
      </c>
      <c r="L20" s="381">
        <v>5.68</v>
      </c>
      <c r="M20" s="389">
        <v>173.25</v>
      </c>
      <c r="N20" s="383">
        <v>45622.564293981501</v>
      </c>
      <c r="O20" s="385">
        <v>45622.5940325232</v>
      </c>
      <c r="P20" s="192">
        <f t="shared" si="0"/>
        <v>2.9738541699771304E-2</v>
      </c>
      <c r="Q20" s="387">
        <v>45623.487600844899</v>
      </c>
      <c r="R20" s="192">
        <f t="shared" si="1"/>
        <v>0.89356832169869449</v>
      </c>
      <c r="S20" s="385">
        <v>45623.573704745402</v>
      </c>
      <c r="T20" s="193">
        <f t="shared" si="2"/>
        <v>8.6103900503076147E-2</v>
      </c>
      <c r="U20" s="192">
        <f t="shared" si="3"/>
        <v>1.0094107639015419</v>
      </c>
      <c r="V20" s="194"/>
      <c r="W20" s="194"/>
      <c r="X20" s="194"/>
      <c r="Y20" s="195"/>
      <c r="Z20" s="195"/>
      <c r="AA20" s="195"/>
      <c r="AB20" s="196"/>
      <c r="AD20" s="208"/>
      <c r="AE20" s="209"/>
      <c r="AF20" s="208"/>
      <c r="AG20" s="210"/>
      <c r="AH20" s="211"/>
      <c r="AI20" s="212"/>
      <c r="AJ20" s="208"/>
      <c r="AK20" s="208"/>
      <c r="AL20" s="213"/>
      <c r="AM20" s="214"/>
      <c r="AN20" s="208"/>
      <c r="AO20" s="212"/>
      <c r="AP20" s="208"/>
      <c r="AQ20" s="208"/>
      <c r="AR20" s="208"/>
      <c r="AS20" s="208"/>
      <c r="AT20" s="208"/>
    </row>
    <row r="21" spans="1:46" ht="20.25" customHeight="1" thickBot="1" x14ac:dyDescent="0.25">
      <c r="A21" s="187">
        <f t="shared" si="4"/>
        <v>15</v>
      </c>
      <c r="B21" s="376" t="s">
        <v>188</v>
      </c>
      <c r="C21" s="378" t="s">
        <v>227</v>
      </c>
      <c r="D21" s="380">
        <v>50000</v>
      </c>
      <c r="E21" s="376" t="s">
        <v>245</v>
      </c>
      <c r="F21" s="189"/>
      <c r="G21" s="191"/>
      <c r="H21" s="189"/>
      <c r="I21" s="191"/>
      <c r="J21" s="390">
        <v>682</v>
      </c>
      <c r="K21" s="382">
        <v>3.1</v>
      </c>
      <c r="L21" s="382">
        <v>3.03</v>
      </c>
      <c r="M21" s="390">
        <v>92.41</v>
      </c>
      <c r="N21" s="384">
        <v>45623.660277777803</v>
      </c>
      <c r="O21" s="386">
        <v>45623.691666666666</v>
      </c>
      <c r="P21" s="192">
        <f t="shared" si="0"/>
        <v>3.1388888863148168E-2</v>
      </c>
      <c r="Q21" s="388">
        <v>45623.734853043999</v>
      </c>
      <c r="R21" s="192">
        <f t="shared" si="1"/>
        <v>4.3186377333768178E-2</v>
      </c>
      <c r="S21" s="386">
        <v>45625.442463344902</v>
      </c>
      <c r="T21" s="193">
        <f t="shared" si="2"/>
        <v>1.7076103009021608</v>
      </c>
      <c r="U21" s="192">
        <f t="shared" si="3"/>
        <v>1.7821855670990772</v>
      </c>
      <c r="V21" s="194"/>
      <c r="W21" s="194"/>
      <c r="X21" s="194"/>
      <c r="Y21" s="195"/>
      <c r="Z21" s="195"/>
      <c r="AA21" s="195"/>
      <c r="AB21" s="196"/>
      <c r="AD21" s="303"/>
      <c r="AE21" s="158" t="s">
        <v>167</v>
      </c>
      <c r="AF21" s="201"/>
      <c r="AG21" s="276">
        <f>(AG17)</f>
        <v>56571.260000000009</v>
      </c>
      <c r="AH21" s="157" t="s">
        <v>62</v>
      </c>
      <c r="AI21" s="200" t="s">
        <v>69</v>
      </c>
      <c r="AJ21" s="215"/>
      <c r="AK21" s="280">
        <f>B57</f>
        <v>50</v>
      </c>
      <c r="AL21" s="157" t="s">
        <v>14</v>
      </c>
      <c r="AM21" s="276">
        <f>IF(AG21=0,0,SUM(AG21/AK21))</f>
        <v>1131.4252000000001</v>
      </c>
      <c r="AN21" s="153"/>
      <c r="AO21" s="200" t="s">
        <v>70</v>
      </c>
      <c r="AP21" s="153"/>
      <c r="AQ21" s="153"/>
      <c r="AR21" s="153"/>
      <c r="AS21" s="153"/>
      <c r="AT21" s="153"/>
    </row>
    <row r="22" spans="1:46" ht="20.25" customHeight="1" thickBot="1" x14ac:dyDescent="0.25">
      <c r="A22" s="187">
        <f>(A21+1)</f>
        <v>16</v>
      </c>
      <c r="B22" s="375" t="s">
        <v>189</v>
      </c>
      <c r="C22" s="377" t="s">
        <v>225</v>
      </c>
      <c r="D22" s="379">
        <v>122687</v>
      </c>
      <c r="E22" s="375" t="s">
        <v>143</v>
      </c>
      <c r="F22" s="189"/>
      <c r="G22" s="191"/>
      <c r="H22" s="189"/>
      <c r="I22" s="191"/>
      <c r="J22" s="389">
        <v>1365</v>
      </c>
      <c r="K22" s="381">
        <v>6.55</v>
      </c>
      <c r="L22" s="381">
        <v>3.27</v>
      </c>
      <c r="M22" s="389">
        <v>96.79</v>
      </c>
      <c r="N22" s="383">
        <v>45609.414803240703</v>
      </c>
      <c r="O22" s="385">
        <v>45616.463389467601</v>
      </c>
      <c r="P22" s="192">
        <f t="shared" si="0"/>
        <v>7.0485862268978963</v>
      </c>
      <c r="Q22" s="387">
        <v>45617.307936805599</v>
      </c>
      <c r="R22" s="192">
        <f t="shared" si="1"/>
        <v>0.84454733799793757</v>
      </c>
      <c r="S22" s="385">
        <v>45617.541732673599</v>
      </c>
      <c r="T22" s="193">
        <f t="shared" si="2"/>
        <v>0.23379586800001562</v>
      </c>
      <c r="U22" s="192">
        <f t="shared" si="3"/>
        <v>8.1269294328958495</v>
      </c>
      <c r="V22" s="194"/>
      <c r="W22" s="194"/>
      <c r="X22" s="194"/>
      <c r="Y22" s="195"/>
      <c r="Z22" s="195"/>
      <c r="AA22" s="195"/>
      <c r="AB22" s="196"/>
      <c r="AD22" s="215"/>
      <c r="AE22" s="158" t="s">
        <v>159</v>
      </c>
      <c r="AF22" s="153"/>
      <c r="AG22" s="277">
        <f>(AJ17)</f>
        <v>311.41000000000003</v>
      </c>
      <c r="AH22" s="157" t="s">
        <v>62</v>
      </c>
      <c r="AI22" s="200" t="s">
        <v>69</v>
      </c>
      <c r="AJ22" s="215"/>
      <c r="AK22" s="280">
        <f>B57</f>
        <v>50</v>
      </c>
      <c r="AL22" s="157" t="s">
        <v>14</v>
      </c>
      <c r="AM22" s="281">
        <f>IF(AG22=0,0,SUM(AG22/AK22))</f>
        <v>6.2282000000000002</v>
      </c>
      <c r="AN22" s="153"/>
      <c r="AO22" s="200" t="s">
        <v>160</v>
      </c>
      <c r="AP22" s="153"/>
      <c r="AQ22" s="153"/>
      <c r="AR22" s="153"/>
      <c r="AS22" s="153"/>
      <c r="AT22" s="153"/>
    </row>
    <row r="23" spans="1:46" ht="20.25" customHeight="1" thickBot="1" x14ac:dyDescent="0.25">
      <c r="A23" s="187">
        <f t="shared" si="4"/>
        <v>17</v>
      </c>
      <c r="B23" s="375" t="s">
        <v>190</v>
      </c>
      <c r="C23" s="377" t="s">
        <v>227</v>
      </c>
      <c r="D23" s="381">
        <v>1</v>
      </c>
      <c r="E23" s="375" t="s">
        <v>245</v>
      </c>
      <c r="F23" s="189"/>
      <c r="G23" s="191"/>
      <c r="H23" s="189"/>
      <c r="I23" s="191"/>
      <c r="J23" s="389">
        <v>360.8</v>
      </c>
      <c r="K23" s="381">
        <v>2</v>
      </c>
      <c r="L23" s="381">
        <v>1.98</v>
      </c>
      <c r="M23" s="389">
        <v>57.42</v>
      </c>
      <c r="N23" s="383">
        <v>45608.336099537002</v>
      </c>
      <c r="O23" s="385">
        <v>45608.549810648103</v>
      </c>
      <c r="P23" s="192">
        <f t="shared" si="0"/>
        <v>0.21371111110056518</v>
      </c>
      <c r="Q23" s="387">
        <v>45608.632470717603</v>
      </c>
      <c r="R23" s="192">
        <f t="shared" si="1"/>
        <v>8.2660069499979727E-2</v>
      </c>
      <c r="S23" s="385">
        <v>45614.518682025497</v>
      </c>
      <c r="T23" s="193">
        <f t="shared" si="2"/>
        <v>5.8862113078939728</v>
      </c>
      <c r="U23" s="192">
        <f t="shared" si="3"/>
        <v>6.1825824884945177</v>
      </c>
      <c r="V23" s="194"/>
      <c r="W23" s="194"/>
      <c r="X23" s="194"/>
      <c r="Y23" s="188"/>
      <c r="Z23" s="188"/>
      <c r="AA23" s="188"/>
      <c r="AB23" s="216"/>
      <c r="AD23" s="215"/>
      <c r="AE23" s="158" t="s">
        <v>71</v>
      </c>
      <c r="AF23" s="201"/>
      <c r="AG23" s="276">
        <f>M57</f>
        <v>10313.84</v>
      </c>
      <c r="AH23" s="157" t="s">
        <v>62</v>
      </c>
      <c r="AI23" s="200" t="s">
        <v>168</v>
      </c>
      <c r="AJ23" s="158"/>
      <c r="AK23" s="282">
        <f>(AG17)</f>
        <v>56571.260000000009</v>
      </c>
      <c r="AL23" s="217" t="s">
        <v>14</v>
      </c>
      <c r="AM23" s="283">
        <f>IF(AG23=0,0,SUM(AG23/AK23))</f>
        <v>0.18231589679989449</v>
      </c>
      <c r="AN23" s="153"/>
      <c r="AO23" s="200" t="s">
        <v>72</v>
      </c>
      <c r="AP23" s="153"/>
      <c r="AQ23" s="153"/>
      <c r="AR23" s="153"/>
      <c r="AS23" s="153"/>
      <c r="AT23" s="153"/>
    </row>
    <row r="24" spans="1:46" ht="20.25" customHeight="1" thickBot="1" x14ac:dyDescent="0.25">
      <c r="A24" s="187">
        <f>(A23+1)</f>
        <v>18</v>
      </c>
      <c r="B24" s="375" t="s">
        <v>191</v>
      </c>
      <c r="C24" s="377" t="s">
        <v>233</v>
      </c>
      <c r="D24" s="379">
        <v>999617</v>
      </c>
      <c r="E24" s="375" t="s">
        <v>245</v>
      </c>
      <c r="F24" s="189"/>
      <c r="G24" s="191"/>
      <c r="H24" s="189"/>
      <c r="I24" s="191"/>
      <c r="J24" s="389">
        <v>1260</v>
      </c>
      <c r="K24" s="381">
        <v>6</v>
      </c>
      <c r="L24" s="381">
        <v>5.98</v>
      </c>
      <c r="M24" s="389">
        <v>177.01</v>
      </c>
      <c r="N24" s="383">
        <v>45608.556192129603</v>
      </c>
      <c r="O24" s="385">
        <v>45609.642782372699</v>
      </c>
      <c r="P24" s="192">
        <f t="shared" si="0"/>
        <v>1.0865902430959977</v>
      </c>
      <c r="Q24" s="387">
        <v>45610.558436886597</v>
      </c>
      <c r="R24" s="192">
        <f t="shared" si="1"/>
        <v>0.9156545138976071</v>
      </c>
      <c r="S24" s="385">
        <v>45610.576453240697</v>
      </c>
      <c r="T24" s="193">
        <f t="shared" si="2"/>
        <v>1.8016354100836907E-2</v>
      </c>
      <c r="U24" s="192">
        <f t="shared" si="3"/>
        <v>2.0202611110944417</v>
      </c>
      <c r="V24" s="194"/>
      <c r="W24" s="194"/>
      <c r="X24" s="194"/>
      <c r="Y24" s="195"/>
      <c r="Z24" s="195"/>
      <c r="AA24" s="195"/>
      <c r="AB24" s="196"/>
      <c r="AD24" s="215"/>
      <c r="AE24" s="158" t="s">
        <v>73</v>
      </c>
      <c r="AF24" s="153"/>
      <c r="AG24" s="280">
        <f>V57</f>
        <v>0</v>
      </c>
      <c r="AH24" s="157" t="s">
        <v>62</v>
      </c>
      <c r="AI24" s="200" t="s">
        <v>69</v>
      </c>
      <c r="AJ24" s="215"/>
      <c r="AK24" s="280">
        <f>B57</f>
        <v>50</v>
      </c>
      <c r="AL24" s="157" t="s">
        <v>14</v>
      </c>
      <c r="AM24" s="283">
        <f>IF(AG24=0,0,SUM(AG24/AK24))</f>
        <v>0</v>
      </c>
      <c r="AN24" s="206" t="s">
        <v>74</v>
      </c>
      <c r="AO24" s="200" t="s">
        <v>132</v>
      </c>
      <c r="AP24" s="153"/>
      <c r="AQ24" s="153"/>
      <c r="AR24" s="153"/>
      <c r="AS24" s="153"/>
      <c r="AT24" s="153"/>
    </row>
    <row r="25" spans="1:46" ht="20.25" customHeight="1" thickBot="1" x14ac:dyDescent="0.25">
      <c r="A25" s="187">
        <f t="shared" si="4"/>
        <v>19</v>
      </c>
      <c r="B25" s="376" t="s">
        <v>192</v>
      </c>
      <c r="C25" s="378" t="s">
        <v>234</v>
      </c>
      <c r="D25" s="380">
        <v>253000</v>
      </c>
      <c r="E25" s="376" t="s">
        <v>140</v>
      </c>
      <c r="F25" s="189"/>
      <c r="G25" s="191"/>
      <c r="H25" s="189"/>
      <c r="I25" s="191"/>
      <c r="J25" s="390">
        <v>810</v>
      </c>
      <c r="K25" s="382">
        <v>4.5</v>
      </c>
      <c r="L25" s="382">
        <v>4.6399999999999997</v>
      </c>
      <c r="M25" s="390">
        <v>137.34</v>
      </c>
      <c r="N25" s="384">
        <v>45603.6036805556</v>
      </c>
      <c r="O25" s="386">
        <v>45604.345823067102</v>
      </c>
      <c r="P25" s="192">
        <f t="shared" si="0"/>
        <v>0.74214251150260679</v>
      </c>
      <c r="Q25" s="388">
        <v>45617.652801192096</v>
      </c>
      <c r="R25" s="192">
        <f t="shared" si="1"/>
        <v>13.306978124994203</v>
      </c>
      <c r="S25" s="386">
        <v>45625.536668437497</v>
      </c>
      <c r="T25" s="193">
        <f t="shared" si="2"/>
        <v>7.8838672454003245</v>
      </c>
      <c r="U25" s="192">
        <f t="shared" si="3"/>
        <v>21.932987881897134</v>
      </c>
      <c r="V25" s="194"/>
      <c r="W25" s="194"/>
      <c r="X25" s="194"/>
      <c r="Y25" s="195"/>
      <c r="Z25" s="195"/>
      <c r="AA25" s="195"/>
      <c r="AB25" s="196"/>
      <c r="AD25" s="312" t="s">
        <v>133</v>
      </c>
      <c r="AE25" s="312"/>
      <c r="AG25" s="309">
        <f>D57</f>
        <v>267521.02</v>
      </c>
    </row>
    <row r="26" spans="1:46" ht="20.25" customHeight="1" thickBot="1" x14ac:dyDescent="0.25">
      <c r="A26" s="187">
        <f t="shared" si="4"/>
        <v>20</v>
      </c>
      <c r="B26" s="376" t="s">
        <v>193</v>
      </c>
      <c r="C26" s="378" t="s">
        <v>235</v>
      </c>
      <c r="D26" s="380">
        <v>241472</v>
      </c>
      <c r="E26" s="376" t="s">
        <v>143</v>
      </c>
      <c r="F26" s="189"/>
      <c r="G26" s="191"/>
      <c r="H26" s="189"/>
      <c r="I26" s="191"/>
      <c r="J26" s="390">
        <v>735</v>
      </c>
      <c r="K26" s="382">
        <v>3.8</v>
      </c>
      <c r="L26" s="382">
        <v>1.55</v>
      </c>
      <c r="M26" s="390">
        <v>44.95</v>
      </c>
      <c r="N26" s="384">
        <v>45603.629571759302</v>
      </c>
      <c r="O26" s="386">
        <v>45604.432777465299</v>
      </c>
      <c r="P26" s="192">
        <f t="shared" si="0"/>
        <v>0.80320570599724306</v>
      </c>
      <c r="Q26" s="388">
        <v>45604.562771990699</v>
      </c>
      <c r="R26" s="192">
        <f t="shared" si="1"/>
        <v>0.12999452539952472</v>
      </c>
      <c r="S26" s="386">
        <v>45618.491086261602</v>
      </c>
      <c r="T26" s="193">
        <f t="shared" si="2"/>
        <v>13.928314270902774</v>
      </c>
      <c r="U26" s="192">
        <f t="shared" si="3"/>
        <v>14.861514502299542</v>
      </c>
      <c r="V26" s="194"/>
      <c r="W26" s="194"/>
      <c r="X26" s="194"/>
      <c r="Y26" s="195"/>
      <c r="Z26" s="195"/>
      <c r="AA26" s="195"/>
      <c r="AB26" s="196"/>
      <c r="AD26" s="149"/>
      <c r="AE26" s="218"/>
      <c r="AF26" s="153"/>
      <c r="AG26" s="219"/>
      <c r="AH26" s="218"/>
      <c r="AI26" s="153"/>
      <c r="AJ26" s="219"/>
      <c r="AK26" s="157"/>
      <c r="AL26" s="217"/>
      <c r="AM26" s="220"/>
      <c r="AN26" s="153"/>
      <c r="AO26" s="218"/>
      <c r="AP26" s="153"/>
      <c r="AQ26" s="219"/>
      <c r="AR26" s="153"/>
      <c r="AS26" s="153"/>
      <c r="AT26" s="153"/>
    </row>
    <row r="27" spans="1:46" ht="20.25" customHeight="1" thickBot="1" x14ac:dyDescent="0.25">
      <c r="A27" s="187">
        <f t="shared" si="4"/>
        <v>21</v>
      </c>
      <c r="B27" s="375" t="s">
        <v>194</v>
      </c>
      <c r="C27" s="377" t="s">
        <v>236</v>
      </c>
      <c r="D27" s="381">
        <v>1</v>
      </c>
      <c r="E27" s="375" t="s">
        <v>246</v>
      </c>
      <c r="F27" s="189"/>
      <c r="G27" s="191"/>
      <c r="H27" s="189"/>
      <c r="I27" s="191"/>
      <c r="J27" s="389">
        <v>1155</v>
      </c>
      <c r="K27" s="381">
        <v>5.6</v>
      </c>
      <c r="L27" s="381">
        <v>3.23</v>
      </c>
      <c r="M27" s="389">
        <v>98.94</v>
      </c>
      <c r="N27" s="383">
        <v>45603.637291666702</v>
      </c>
      <c r="O27" s="385">
        <v>45604.297644247701</v>
      </c>
      <c r="P27" s="192">
        <f t="shared" si="0"/>
        <v>0.66035258099873317</v>
      </c>
      <c r="Q27" s="387">
        <v>45604.599872488398</v>
      </c>
      <c r="R27" s="192">
        <f t="shared" si="1"/>
        <v>0.30222824069642229</v>
      </c>
      <c r="S27" s="385">
        <v>45607.447500196802</v>
      </c>
      <c r="T27" s="193">
        <f t="shared" si="2"/>
        <v>2.847627708404616</v>
      </c>
      <c r="U27" s="192">
        <f t="shared" si="3"/>
        <v>3.8102085300997715</v>
      </c>
      <c r="V27" s="194"/>
      <c r="W27" s="194"/>
      <c r="X27" s="194"/>
      <c r="Y27" s="195"/>
      <c r="Z27" s="195"/>
      <c r="AA27" s="195"/>
      <c r="AB27" s="196"/>
      <c r="AD27" s="208"/>
      <c r="AE27" s="209"/>
      <c r="AF27" s="209"/>
      <c r="AG27" s="208"/>
      <c r="AH27" s="208"/>
      <c r="AI27" s="208"/>
      <c r="AJ27" s="208"/>
      <c r="AK27" s="221"/>
      <c r="AL27" s="221"/>
      <c r="AM27" s="221"/>
      <c r="AN27" s="208"/>
      <c r="AO27" s="208"/>
      <c r="AP27" s="208"/>
      <c r="AQ27" s="212"/>
      <c r="AR27" s="212"/>
      <c r="AS27" s="212"/>
      <c r="AT27" s="212"/>
    </row>
    <row r="28" spans="1:46" ht="20.25" customHeight="1" thickBot="1" x14ac:dyDescent="0.25">
      <c r="A28" s="187">
        <f t="shared" si="4"/>
        <v>22</v>
      </c>
      <c r="B28" s="376" t="s">
        <v>195</v>
      </c>
      <c r="C28" s="378" t="s">
        <v>230</v>
      </c>
      <c r="D28" s="380">
        <v>191769</v>
      </c>
      <c r="E28" s="376" t="s">
        <v>143</v>
      </c>
      <c r="F28" s="189"/>
      <c r="G28" s="191"/>
      <c r="H28" s="189"/>
      <c r="I28" s="191"/>
      <c r="J28" s="390">
        <v>630</v>
      </c>
      <c r="K28" s="382">
        <v>3.3</v>
      </c>
      <c r="L28" s="382">
        <v>1.64</v>
      </c>
      <c r="M28" s="390">
        <v>48.55</v>
      </c>
      <c r="N28" s="384">
        <v>45607.3657060185</v>
      </c>
      <c r="O28" s="386">
        <v>45607.481373379604</v>
      </c>
      <c r="P28" s="192">
        <f t="shared" si="0"/>
        <v>0.11566736110398779</v>
      </c>
      <c r="Q28" s="388">
        <v>45607.628459988402</v>
      </c>
      <c r="R28" s="192">
        <f t="shared" si="1"/>
        <v>0.14708660879841773</v>
      </c>
      <c r="S28" s="386">
        <v>45609.645092858802</v>
      </c>
      <c r="T28" s="193">
        <f t="shared" si="2"/>
        <v>2.016632870399917</v>
      </c>
      <c r="U28" s="192">
        <f t="shared" si="3"/>
        <v>2.2793868403023225</v>
      </c>
      <c r="V28" s="194"/>
      <c r="W28" s="194"/>
      <c r="X28" s="194"/>
      <c r="Y28" s="195"/>
      <c r="Z28" s="195"/>
      <c r="AA28" s="195"/>
      <c r="AB28" s="196"/>
      <c r="AD28" s="153"/>
      <c r="AE28" s="204"/>
      <c r="AF28" s="204"/>
      <c r="AG28" s="158" t="s">
        <v>162</v>
      </c>
      <c r="AH28" s="277">
        <f>(AJ14)</f>
        <v>0</v>
      </c>
      <c r="AI28" s="157" t="s">
        <v>62</v>
      </c>
      <c r="AJ28" s="200" t="s">
        <v>165</v>
      </c>
      <c r="AK28" s="277">
        <f>(AJ17)</f>
        <v>311.41000000000003</v>
      </c>
      <c r="AL28" s="217" t="s">
        <v>14</v>
      </c>
      <c r="AM28" s="284">
        <f>IF(AH28=0,0,AH28/AK28)</f>
        <v>0</v>
      </c>
      <c r="AN28" s="153"/>
      <c r="AO28" s="200" t="s">
        <v>75</v>
      </c>
      <c r="AP28" s="153"/>
      <c r="AQ28" s="206"/>
      <c r="AR28" s="206"/>
      <c r="AS28" s="206"/>
      <c r="AT28" s="206"/>
    </row>
    <row r="29" spans="1:46" ht="20.25" customHeight="1" thickBot="1" x14ac:dyDescent="0.25">
      <c r="A29" s="187">
        <f t="shared" si="4"/>
        <v>23</v>
      </c>
      <c r="B29" s="375" t="s">
        <v>196</v>
      </c>
      <c r="C29" s="377" t="s">
        <v>231</v>
      </c>
      <c r="D29" s="379">
        <v>661104</v>
      </c>
      <c r="E29" s="375" t="s">
        <v>141</v>
      </c>
      <c r="F29" s="189"/>
      <c r="G29" s="191"/>
      <c r="H29" s="189"/>
      <c r="I29" s="191"/>
      <c r="J29" s="389">
        <v>0</v>
      </c>
      <c r="K29" s="381">
        <v>0.17</v>
      </c>
      <c r="L29" s="381">
        <v>0.17</v>
      </c>
      <c r="M29" s="389">
        <v>5.03</v>
      </c>
      <c r="N29" s="383">
        <v>45607.366770833301</v>
      </c>
      <c r="O29" s="385">
        <v>45607.383674687502</v>
      </c>
      <c r="P29" s="192">
        <f>O29-N29</f>
        <v>1.6903854200791102E-2</v>
      </c>
      <c r="Q29" s="387">
        <v>45607.3909502315</v>
      </c>
      <c r="R29" s="192">
        <f>Q29-O29</f>
        <v>7.2755439978209324E-3</v>
      </c>
      <c r="S29" s="385">
        <v>45614.356476041699</v>
      </c>
      <c r="T29" s="193">
        <f t="shared" si="2"/>
        <v>6.965525810199324</v>
      </c>
      <c r="U29" s="192">
        <f t="shared" si="3"/>
        <v>6.9897052083979361</v>
      </c>
      <c r="V29" s="194"/>
      <c r="W29" s="194"/>
      <c r="X29" s="194"/>
      <c r="Y29" s="195"/>
      <c r="Z29" s="195"/>
      <c r="AA29" s="195"/>
      <c r="AB29" s="196"/>
      <c r="AD29" s="153"/>
      <c r="AE29" s="204"/>
      <c r="AF29" s="204"/>
      <c r="AG29" s="158" t="s">
        <v>163</v>
      </c>
      <c r="AH29" s="277">
        <f>(AJ15)</f>
        <v>0</v>
      </c>
      <c r="AI29" s="157" t="s">
        <v>62</v>
      </c>
      <c r="AJ29" s="200" t="s">
        <v>165</v>
      </c>
      <c r="AK29" s="277">
        <f>(AJ17)</f>
        <v>311.41000000000003</v>
      </c>
      <c r="AL29" s="217" t="s">
        <v>14</v>
      </c>
      <c r="AM29" s="284">
        <f>IF(AH29=0,0,AH29/AK29)</f>
        <v>0</v>
      </c>
      <c r="AN29" s="153"/>
      <c r="AO29" s="200" t="s">
        <v>76</v>
      </c>
      <c r="AP29" s="153"/>
      <c r="AQ29" s="206"/>
      <c r="AR29" s="206"/>
      <c r="AS29" s="206"/>
      <c r="AT29" s="206"/>
    </row>
    <row r="30" spans="1:46" ht="20.25" customHeight="1" thickBot="1" x14ac:dyDescent="0.25">
      <c r="A30" s="187">
        <f>(A29+1)</f>
        <v>24</v>
      </c>
      <c r="B30" s="375" t="s">
        <v>197</v>
      </c>
      <c r="C30" s="377" t="s">
        <v>237</v>
      </c>
      <c r="D30" s="379">
        <v>664123</v>
      </c>
      <c r="E30" s="375" t="s">
        <v>143</v>
      </c>
      <c r="F30" s="189"/>
      <c r="G30" s="191"/>
      <c r="H30" s="189"/>
      <c r="I30" s="191"/>
      <c r="J30" s="389">
        <v>210</v>
      </c>
      <c r="K30" s="381">
        <v>3.9</v>
      </c>
      <c r="L30" s="381">
        <v>3.82</v>
      </c>
      <c r="M30" s="389">
        <v>113.07</v>
      </c>
      <c r="N30" s="383">
        <v>45589.448287036997</v>
      </c>
      <c r="O30" s="385">
        <v>45589.478877314803</v>
      </c>
      <c r="P30" s="192">
        <f t="shared" si="0"/>
        <v>3.0590277805458754E-2</v>
      </c>
      <c r="Q30" s="387">
        <v>45590.577912303197</v>
      </c>
      <c r="R30" s="192">
        <f t="shared" si="1"/>
        <v>1.0990349883941235</v>
      </c>
      <c r="S30" s="385">
        <v>45602.539676273103</v>
      </c>
      <c r="T30" s="193">
        <f t="shared" si="2"/>
        <v>11.961763969906315</v>
      </c>
      <c r="U30" s="192">
        <f t="shared" si="3"/>
        <v>13.091389236105897</v>
      </c>
      <c r="V30" s="194"/>
      <c r="W30" s="194"/>
      <c r="X30" s="194"/>
      <c r="Y30" s="195"/>
      <c r="Z30" s="195"/>
      <c r="AA30" s="195"/>
      <c r="AB30" s="196"/>
      <c r="AD30" s="153"/>
      <c r="AE30" s="204"/>
      <c r="AF30" s="204"/>
      <c r="AG30" s="158" t="s">
        <v>164</v>
      </c>
      <c r="AH30" s="277">
        <f>(AJ16)</f>
        <v>311.41000000000003</v>
      </c>
      <c r="AI30" s="157" t="s">
        <v>62</v>
      </c>
      <c r="AJ30" s="200" t="s">
        <v>165</v>
      </c>
      <c r="AK30" s="277">
        <f>(AJ17)</f>
        <v>311.41000000000003</v>
      </c>
      <c r="AL30" s="217" t="s">
        <v>14</v>
      </c>
      <c r="AM30" s="284">
        <f>IF(AH30=0,0,AH30/AK30)</f>
        <v>1</v>
      </c>
      <c r="AN30" s="153"/>
      <c r="AO30" s="200" t="s">
        <v>77</v>
      </c>
      <c r="AP30" s="153"/>
      <c r="AQ30" s="206"/>
      <c r="AR30" s="206"/>
      <c r="AS30" s="206"/>
      <c r="AT30" s="206"/>
    </row>
    <row r="31" spans="1:46" ht="20.25" customHeight="1" thickBot="1" x14ac:dyDescent="0.25">
      <c r="A31" s="187">
        <f t="shared" si="4"/>
        <v>25</v>
      </c>
      <c r="B31" s="375" t="s">
        <v>198</v>
      </c>
      <c r="C31" s="377" t="s">
        <v>228</v>
      </c>
      <c r="D31" s="379">
        <v>53578</v>
      </c>
      <c r="E31" s="375" t="s">
        <v>138</v>
      </c>
      <c r="F31" s="189"/>
      <c r="G31" s="191"/>
      <c r="H31" s="189"/>
      <c r="I31" s="191"/>
      <c r="J31" s="389">
        <v>630</v>
      </c>
      <c r="K31" s="381">
        <v>3.47</v>
      </c>
      <c r="L31" s="381">
        <v>1.93</v>
      </c>
      <c r="M31" s="389">
        <v>45.35</v>
      </c>
      <c r="N31" s="383">
        <v>45589.550231481502</v>
      </c>
      <c r="O31" s="385">
        <v>45589.555217743102</v>
      </c>
      <c r="P31" s="192">
        <f t="shared" si="0"/>
        <v>4.9862615996971726E-3</v>
      </c>
      <c r="Q31" s="387">
        <v>45594.351201273101</v>
      </c>
      <c r="R31" s="192">
        <f t="shared" si="1"/>
        <v>4.7959835299989209</v>
      </c>
      <c r="S31" s="385">
        <v>45602.671750578702</v>
      </c>
      <c r="T31" s="193">
        <f t="shared" si="2"/>
        <v>8.3205493056011619</v>
      </c>
      <c r="U31" s="192">
        <f t="shared" si="3"/>
        <v>13.12151909719978</v>
      </c>
      <c r="V31" s="194"/>
      <c r="W31" s="194"/>
      <c r="X31" s="194"/>
      <c r="Y31" s="195"/>
      <c r="Z31" s="195"/>
      <c r="AA31" s="195"/>
      <c r="AB31" s="196"/>
      <c r="AD31" s="153"/>
      <c r="AE31" s="204"/>
      <c r="AF31" s="204"/>
      <c r="AG31" s="218"/>
      <c r="AH31" s="205"/>
      <c r="AI31" s="157"/>
      <c r="AJ31" s="201"/>
      <c r="AK31" s="205"/>
      <c r="AL31" s="206"/>
      <c r="AM31" s="222"/>
      <c r="AN31" s="153"/>
      <c r="AO31" s="201"/>
      <c r="AP31" s="153"/>
      <c r="AQ31" s="206"/>
      <c r="AR31" s="206"/>
      <c r="AS31" s="206"/>
      <c r="AT31" s="206"/>
    </row>
    <row r="32" spans="1:46" ht="20.25" customHeight="1" thickBot="1" x14ac:dyDescent="0.25">
      <c r="A32" s="187">
        <f t="shared" si="4"/>
        <v>26</v>
      </c>
      <c r="B32" s="376" t="s">
        <v>199</v>
      </c>
      <c r="C32" s="378" t="s">
        <v>235</v>
      </c>
      <c r="D32" s="380">
        <v>161369</v>
      </c>
      <c r="E32" s="376" t="s">
        <v>140</v>
      </c>
      <c r="F32" s="189"/>
      <c r="G32" s="191"/>
      <c r="H32" s="189"/>
      <c r="I32" s="191"/>
      <c r="J32" s="390">
        <v>1463.7</v>
      </c>
      <c r="K32" s="382">
        <v>8.5</v>
      </c>
      <c r="L32" s="382">
        <v>8.3699999999999992</v>
      </c>
      <c r="M32" s="390">
        <v>247.75</v>
      </c>
      <c r="N32" s="384">
        <v>45517.336145833302</v>
      </c>
      <c r="O32" s="386">
        <v>45596.589363425897</v>
      </c>
      <c r="P32" s="192">
        <f t="shared" si="0"/>
        <v>79.25321759259532</v>
      </c>
      <c r="Q32" s="388">
        <v>45602.5086037847</v>
      </c>
      <c r="R32" s="192">
        <f t="shared" si="1"/>
        <v>5.9192403588021989</v>
      </c>
      <c r="S32" s="386">
        <v>45617.455159490702</v>
      </c>
      <c r="T32" s="193">
        <f t="shared" si="2"/>
        <v>14.946555706002982</v>
      </c>
      <c r="U32" s="192">
        <f t="shared" si="3"/>
        <v>100.1190136574005</v>
      </c>
      <c r="V32" s="194"/>
      <c r="W32" s="194"/>
      <c r="X32" s="194"/>
      <c r="Y32" s="195"/>
      <c r="Z32" s="195"/>
      <c r="AA32" s="195"/>
      <c r="AB32" s="196"/>
      <c r="AD32" s="223"/>
      <c r="AE32" s="223"/>
      <c r="AF32" s="223"/>
      <c r="AG32" s="223"/>
      <c r="AH32" s="223"/>
      <c r="AI32" s="223"/>
      <c r="AJ32" s="223"/>
      <c r="AK32" s="223"/>
      <c r="AL32" s="223"/>
      <c r="AM32" s="223"/>
      <c r="AN32" s="223"/>
      <c r="AO32" s="223"/>
      <c r="AP32" s="223"/>
      <c r="AQ32" s="223"/>
      <c r="AR32" s="223"/>
      <c r="AS32" s="223"/>
      <c r="AT32" s="223"/>
    </row>
    <row r="33" spans="1:48" ht="20.25" customHeight="1" thickBot="1" x14ac:dyDescent="0.25">
      <c r="A33" s="187">
        <f>(A32+1)</f>
        <v>27</v>
      </c>
      <c r="B33" s="375" t="s">
        <v>200</v>
      </c>
      <c r="C33" s="377" t="s">
        <v>238</v>
      </c>
      <c r="D33" s="381">
        <v>1</v>
      </c>
      <c r="E33" s="375" t="s">
        <v>140</v>
      </c>
      <c r="F33" s="189"/>
      <c r="G33" s="191"/>
      <c r="H33" s="189"/>
      <c r="I33" s="191"/>
      <c r="J33" s="389">
        <v>1025.7</v>
      </c>
      <c r="K33" s="381">
        <v>5.26</v>
      </c>
      <c r="L33" s="381">
        <v>5.25</v>
      </c>
      <c r="M33" s="389">
        <v>148.63</v>
      </c>
      <c r="N33" s="383">
        <v>45541.357534722199</v>
      </c>
      <c r="O33" s="385">
        <v>45541.571518900499</v>
      </c>
      <c r="P33" s="192">
        <f t="shared" si="0"/>
        <v>0.21398417829914251</v>
      </c>
      <c r="Q33" s="387">
        <v>45562.592570254601</v>
      </c>
      <c r="R33" s="192">
        <f t="shared" si="1"/>
        <v>21.021051354102383</v>
      </c>
      <c r="S33" s="385">
        <v>45611.464385335603</v>
      </c>
      <c r="T33" s="193">
        <f t="shared" si="2"/>
        <v>48.871815081001841</v>
      </c>
      <c r="U33" s="192">
        <f t="shared" si="3"/>
        <v>70.106850613403367</v>
      </c>
      <c r="V33" s="194"/>
      <c r="W33" s="194"/>
      <c r="X33" s="194"/>
      <c r="Y33" s="195"/>
      <c r="Z33" s="195"/>
      <c r="AA33" s="195"/>
      <c r="AB33" s="196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0" t="s">
        <v>135</v>
      </c>
    </row>
    <row r="34" spans="1:48" ht="20.25" customHeight="1" thickBot="1" x14ac:dyDescent="0.25">
      <c r="A34" s="187">
        <f>(A33+1)</f>
        <v>28</v>
      </c>
      <c r="B34" s="375" t="s">
        <v>201</v>
      </c>
      <c r="C34" s="377" t="s">
        <v>225</v>
      </c>
      <c r="D34" s="379">
        <v>70000</v>
      </c>
      <c r="E34" s="375" t="s">
        <v>143</v>
      </c>
      <c r="F34" s="189"/>
      <c r="G34" s="191"/>
      <c r="H34" s="189"/>
      <c r="I34" s="191"/>
      <c r="J34" s="389">
        <v>0</v>
      </c>
      <c r="K34" s="381">
        <v>0</v>
      </c>
      <c r="L34" s="381">
        <v>0</v>
      </c>
      <c r="M34" s="389">
        <v>0</v>
      </c>
      <c r="N34" s="383">
        <v>45561.432164351798</v>
      </c>
      <c r="O34" s="385">
        <v>45561.438888888886</v>
      </c>
      <c r="P34" s="192">
        <f t="shared" si="0"/>
        <v>6.7245370883028954E-3</v>
      </c>
      <c r="Q34" s="387">
        <v>45613.55</v>
      </c>
      <c r="R34" s="192">
        <f t="shared" si="1"/>
        <v>52.11111111111677</v>
      </c>
      <c r="S34" s="385">
        <v>45614.618674340301</v>
      </c>
      <c r="T34" s="193">
        <f t="shared" si="2"/>
        <v>1.0686743402984575</v>
      </c>
      <c r="U34" s="192">
        <f t="shared" si="3"/>
        <v>53.186509988503531</v>
      </c>
      <c r="V34" s="194"/>
      <c r="W34" s="194"/>
      <c r="X34" s="194"/>
      <c r="Y34" s="195"/>
      <c r="Z34" s="195"/>
      <c r="AA34" s="195"/>
      <c r="AB34" s="196"/>
      <c r="AE34" s="224" t="s">
        <v>136</v>
      </c>
      <c r="AG34" s="225" t="s">
        <v>134</v>
      </c>
      <c r="AH34" s="225" t="s">
        <v>79</v>
      </c>
      <c r="AK34" s="156" t="s">
        <v>137</v>
      </c>
      <c r="AM34" s="285">
        <f>COUNTIF($E$7:$E$56,"=Freightliner")</f>
        <v>0</v>
      </c>
      <c r="AN34" s="153"/>
      <c r="AO34" s="310">
        <f>SUM(AM34/AM$45)</f>
        <v>0</v>
      </c>
      <c r="AP34" s="215"/>
    </row>
    <row r="35" spans="1:48" ht="20.25" customHeight="1" thickBot="1" x14ac:dyDescent="0.25">
      <c r="A35" s="187">
        <f>(A34+1)</f>
        <v>29</v>
      </c>
      <c r="B35" s="375" t="s">
        <v>202</v>
      </c>
      <c r="C35" s="377" t="s">
        <v>230</v>
      </c>
      <c r="D35" s="379">
        <v>192145</v>
      </c>
      <c r="E35" s="375" t="s">
        <v>245</v>
      </c>
      <c r="F35" s="189"/>
      <c r="G35" s="191"/>
      <c r="H35" s="189"/>
      <c r="I35" s="191"/>
      <c r="J35" s="389">
        <v>1122.5</v>
      </c>
      <c r="K35" s="381">
        <v>5.98</v>
      </c>
      <c r="L35" s="381">
        <v>5.29</v>
      </c>
      <c r="M35" s="389">
        <v>156.18</v>
      </c>
      <c r="N35" s="383">
        <v>45562.505543981497</v>
      </c>
      <c r="O35" s="385">
        <v>45562.505894988397</v>
      </c>
      <c r="P35" s="192">
        <f t="shared" si="0"/>
        <v>3.5100690001854673E-4</v>
      </c>
      <c r="Q35" s="387">
        <v>45597.568579363397</v>
      </c>
      <c r="R35" s="192">
        <f t="shared" si="1"/>
        <v>35.062684374999662</v>
      </c>
      <c r="S35" s="385">
        <v>45603.417854479201</v>
      </c>
      <c r="T35" s="193">
        <f t="shared" si="2"/>
        <v>5.8492751158046303</v>
      </c>
      <c r="U35" s="192">
        <f t="shared" si="3"/>
        <v>40.912310497704311</v>
      </c>
      <c r="V35" s="194"/>
      <c r="W35" s="194"/>
      <c r="X35" s="194"/>
      <c r="Y35" s="195"/>
      <c r="Z35" s="195"/>
      <c r="AA35" s="195"/>
      <c r="AB35" s="196"/>
      <c r="AE35" s="215">
        <v>2024</v>
      </c>
      <c r="AG35" s="285">
        <f>COUNTIF($C$7:$C$56,"=2024")</f>
        <v>5</v>
      </c>
      <c r="AH35" s="287">
        <f t="shared" ref="AH35" si="5">IF(AG35=0,0,SUM(AG35/$AK$21))</f>
        <v>0.1</v>
      </c>
      <c r="AK35" s="156" t="s">
        <v>138</v>
      </c>
      <c r="AM35" s="285">
        <f>COUNTIF($E$7:$E$56,"=Peterbilt")</f>
        <v>2</v>
      </c>
      <c r="AN35" s="204"/>
      <c r="AO35" s="310">
        <f>SUM(AM35/AM$45)</f>
        <v>4.4444444444444446E-2</v>
      </c>
      <c r="AP35" s="215"/>
    </row>
    <row r="36" spans="1:48" ht="20.25" customHeight="1" thickBot="1" x14ac:dyDescent="0.25">
      <c r="A36" s="187">
        <f t="shared" si="4"/>
        <v>30</v>
      </c>
      <c r="B36" s="376" t="s">
        <v>203</v>
      </c>
      <c r="C36" s="378" t="s">
        <v>239</v>
      </c>
      <c r="D36" s="382">
        <v>1</v>
      </c>
      <c r="E36" s="376" t="s">
        <v>246</v>
      </c>
      <c r="F36" s="189"/>
      <c r="G36" s="191"/>
      <c r="H36" s="189"/>
      <c r="I36" s="191"/>
      <c r="J36" s="390">
        <v>115</v>
      </c>
      <c r="K36" s="382">
        <v>1</v>
      </c>
      <c r="L36" s="382">
        <v>0.45</v>
      </c>
      <c r="M36" s="390">
        <v>13.05</v>
      </c>
      <c r="N36" s="384">
        <v>45587.635590277801</v>
      </c>
      <c r="O36" s="386">
        <v>45587.637893286999</v>
      </c>
      <c r="P36" s="192">
        <f t="shared" si="0"/>
        <v>2.3030091979308054E-3</v>
      </c>
      <c r="Q36" s="388">
        <v>45587.656782986101</v>
      </c>
      <c r="R36" s="192">
        <f t="shared" si="1"/>
        <v>1.8889699102146551E-2</v>
      </c>
      <c r="S36" s="386">
        <v>45602.391576354203</v>
      </c>
      <c r="T36" s="193">
        <f t="shared" si="2"/>
        <v>14.734793368101236</v>
      </c>
      <c r="U36" s="192">
        <f t="shared" si="3"/>
        <v>14.755986076401314</v>
      </c>
      <c r="V36" s="194"/>
      <c r="W36" s="194"/>
      <c r="X36" s="194"/>
      <c r="Y36" s="195"/>
      <c r="Z36" s="195"/>
      <c r="AA36" s="195"/>
      <c r="AB36" s="196"/>
      <c r="AE36" s="158">
        <v>2023</v>
      </c>
      <c r="AG36" s="285">
        <f>COUNTIF($C$7:$C$56,"=2023")</f>
        <v>6</v>
      </c>
      <c r="AH36" s="287">
        <f t="shared" ref="AH36:AH41" si="6">IF(AG36=0,0,SUM(AG36/$AK$21))</f>
        <v>0.12</v>
      </c>
      <c r="AK36" s="156" t="s">
        <v>139</v>
      </c>
      <c r="AM36" s="285">
        <f>COUNTIF($E$7:$E$56,"=Kenworth")</f>
        <v>1</v>
      </c>
      <c r="AN36" s="204"/>
      <c r="AO36" s="310">
        <f>SUM(AM36/AM$45)</f>
        <v>2.2222222222222223E-2</v>
      </c>
      <c r="AP36" s="215"/>
    </row>
    <row r="37" spans="1:48" ht="20.25" customHeight="1" thickBot="1" x14ac:dyDescent="0.25">
      <c r="A37" s="187">
        <f t="shared" si="4"/>
        <v>31</v>
      </c>
      <c r="B37" s="375" t="s">
        <v>204</v>
      </c>
      <c r="C37" s="377" t="s">
        <v>240</v>
      </c>
      <c r="D37" s="379">
        <v>392308</v>
      </c>
      <c r="E37" s="375" t="s">
        <v>247</v>
      </c>
      <c r="F37" s="189"/>
      <c r="G37" s="191"/>
      <c r="H37" s="189"/>
      <c r="I37" s="191"/>
      <c r="J37" s="389">
        <v>115</v>
      </c>
      <c r="K37" s="381">
        <v>1</v>
      </c>
      <c r="L37" s="381">
        <v>0.75</v>
      </c>
      <c r="M37" s="389">
        <v>21.75</v>
      </c>
      <c r="N37" s="383">
        <v>45587.65625</v>
      </c>
      <c r="O37" s="385">
        <v>45587.656782986101</v>
      </c>
      <c r="P37" s="192">
        <f t="shared" si="0"/>
        <v>5.3298610146157444E-4</v>
      </c>
      <c r="Q37" s="387">
        <v>45587.687720219903</v>
      </c>
      <c r="R37" s="192">
        <f t="shared" si="1"/>
        <v>3.0937233801523689E-2</v>
      </c>
      <c r="S37" s="385">
        <v>45602.392604479202</v>
      </c>
      <c r="T37" s="193">
        <f t="shared" si="2"/>
        <v>14.704884259299433</v>
      </c>
      <c r="U37" s="192">
        <f t="shared" si="3"/>
        <v>14.736354479202419</v>
      </c>
      <c r="V37" s="194"/>
      <c r="W37" s="194"/>
      <c r="X37" s="194"/>
      <c r="Y37" s="195"/>
      <c r="Z37" s="195"/>
      <c r="AA37" s="195"/>
      <c r="AB37" s="196"/>
      <c r="AE37" s="158">
        <v>2022</v>
      </c>
      <c r="AG37" s="285">
        <f>COUNTIF($C$7:$C$56,"=2022")</f>
        <v>7</v>
      </c>
      <c r="AH37" s="287">
        <f t="shared" si="6"/>
        <v>0.14000000000000001</v>
      </c>
      <c r="AK37" s="156" t="s">
        <v>140</v>
      </c>
      <c r="AM37" s="285">
        <f>COUNTIF($E$7:$E$56,"=Mack")</f>
        <v>19</v>
      </c>
      <c r="AN37" s="222"/>
      <c r="AO37" s="310">
        <f>SUM(AM37/AM$45)</f>
        <v>0.42222222222222222</v>
      </c>
      <c r="AP37" s="215"/>
    </row>
    <row r="38" spans="1:48" ht="20.25" customHeight="1" thickBot="1" x14ac:dyDescent="0.25">
      <c r="A38" s="187">
        <f t="shared" si="4"/>
        <v>32</v>
      </c>
      <c r="B38" s="376" t="s">
        <v>205</v>
      </c>
      <c r="C38" s="378" t="s">
        <v>239</v>
      </c>
      <c r="D38" s="380">
        <v>11725</v>
      </c>
      <c r="E38" s="376" t="s">
        <v>245</v>
      </c>
      <c r="F38" s="189"/>
      <c r="G38" s="191"/>
      <c r="H38" s="189"/>
      <c r="I38" s="191"/>
      <c r="J38" s="390">
        <v>250</v>
      </c>
      <c r="K38" s="382">
        <v>2.5</v>
      </c>
      <c r="L38" s="382">
        <v>2.48</v>
      </c>
      <c r="M38" s="390">
        <v>75.64</v>
      </c>
      <c r="N38" s="384">
        <v>45607.467465277798</v>
      </c>
      <c r="O38" s="386">
        <v>45622.502796099499</v>
      </c>
      <c r="P38" s="192">
        <f t="shared" si="0"/>
        <v>15.035330821701791</v>
      </c>
      <c r="Q38" s="388">
        <v>45622.641633564803</v>
      </c>
      <c r="R38" s="192">
        <f t="shared" si="1"/>
        <v>0.13883746530336794</v>
      </c>
      <c r="S38" s="386">
        <v>45625.469375080997</v>
      </c>
      <c r="T38" s="193">
        <f t="shared" si="2"/>
        <v>2.8277415161937824</v>
      </c>
      <c r="U38" s="192">
        <f t="shared" si="3"/>
        <v>18.001909803198942</v>
      </c>
      <c r="V38" s="194"/>
      <c r="W38" s="194"/>
      <c r="X38" s="194"/>
      <c r="Y38" s="195"/>
      <c r="Z38" s="195"/>
      <c r="AA38" s="195"/>
      <c r="AB38" s="196"/>
      <c r="AE38" s="158">
        <v>2021</v>
      </c>
      <c r="AG38" s="285">
        <f>COUNTIF($C$7:$C$56,"=2021")</f>
        <v>0</v>
      </c>
      <c r="AH38" s="287">
        <f t="shared" si="6"/>
        <v>0</v>
      </c>
      <c r="AK38" s="156" t="s">
        <v>141</v>
      </c>
      <c r="AM38" s="285">
        <f>COUNTIF($E$7:$E$56,"=International")</f>
        <v>2</v>
      </c>
      <c r="AN38" s="222"/>
      <c r="AO38" s="310">
        <f>SUM(AM38/AM$45)</f>
        <v>4.4444444444444446E-2</v>
      </c>
      <c r="AP38" s="215"/>
    </row>
    <row r="39" spans="1:48" ht="20.25" customHeight="1" thickBot="1" x14ac:dyDescent="0.25">
      <c r="A39" s="187">
        <f t="shared" si="4"/>
        <v>33</v>
      </c>
      <c r="B39" s="376" t="s">
        <v>206</v>
      </c>
      <c r="C39" s="378" t="s">
        <v>241</v>
      </c>
      <c r="D39" s="382">
        <v>1</v>
      </c>
      <c r="E39" s="376" t="s">
        <v>246</v>
      </c>
      <c r="F39" s="189"/>
      <c r="G39" s="191"/>
      <c r="H39" s="189"/>
      <c r="I39" s="191"/>
      <c r="J39" s="390">
        <v>2289</v>
      </c>
      <c r="K39" s="382">
        <v>10.9</v>
      </c>
      <c r="L39" s="382">
        <v>11.17</v>
      </c>
      <c r="M39" s="390">
        <v>302.14999999999998</v>
      </c>
      <c r="N39" s="384">
        <v>45607.489629629599</v>
      </c>
      <c r="O39" s="386">
        <v>45607.535416898099</v>
      </c>
      <c r="P39" s="192">
        <f t="shared" si="0"/>
        <v>4.5787268500134815E-2</v>
      </c>
      <c r="Q39" s="388">
        <v>45611.427361111098</v>
      </c>
      <c r="R39" s="192">
        <f t="shared" si="1"/>
        <v>3.8919442129990784</v>
      </c>
      <c r="S39" s="386">
        <v>45617.6678082176</v>
      </c>
      <c r="T39" s="193">
        <f t="shared" si="2"/>
        <v>6.2404471065019607</v>
      </c>
      <c r="U39" s="192">
        <f t="shared" si="3"/>
        <v>10.178178588001174</v>
      </c>
      <c r="V39" s="194"/>
      <c r="W39" s="194"/>
      <c r="X39" s="194"/>
      <c r="Y39" s="195"/>
      <c r="Z39" s="195"/>
      <c r="AA39" s="195"/>
      <c r="AB39" s="196"/>
      <c r="AE39" s="158">
        <v>2020</v>
      </c>
      <c r="AG39" s="285">
        <f>COUNTIF($C$7:$C$56,"=2020")</f>
        <v>6</v>
      </c>
      <c r="AH39" s="287">
        <f t="shared" si="6"/>
        <v>0.12</v>
      </c>
      <c r="AK39" s="156" t="s">
        <v>170</v>
      </c>
      <c r="AM39" s="285">
        <f>COUNTIF($E$7:$E$56,"=Ford")</f>
        <v>0</v>
      </c>
      <c r="AN39" s="222"/>
      <c r="AO39" s="310">
        <f t="shared" ref="AO39:AO40" si="7">SUM(AM39/AM$45)</f>
        <v>0</v>
      </c>
      <c r="AP39" s="215"/>
    </row>
    <row r="40" spans="1:48" ht="20.25" customHeight="1" thickBot="1" x14ac:dyDescent="0.25">
      <c r="A40" s="187">
        <f t="shared" si="4"/>
        <v>34</v>
      </c>
      <c r="B40" s="376" t="s">
        <v>207</v>
      </c>
      <c r="C40" s="378" t="s">
        <v>231</v>
      </c>
      <c r="D40" s="380">
        <v>96382</v>
      </c>
      <c r="E40" s="376" t="s">
        <v>156</v>
      </c>
      <c r="F40" s="189"/>
      <c r="G40" s="191"/>
      <c r="H40" s="189"/>
      <c r="I40" s="191"/>
      <c r="J40" s="390">
        <v>1905</v>
      </c>
      <c r="K40" s="382">
        <v>10.6</v>
      </c>
      <c r="L40" s="382">
        <v>10.6</v>
      </c>
      <c r="M40" s="390">
        <v>307.39999999999998</v>
      </c>
      <c r="N40" s="384">
        <v>45607.512222222198</v>
      </c>
      <c r="O40" s="386">
        <v>45607.640661307902</v>
      </c>
      <c r="P40" s="192">
        <f>O40-N40</f>
        <v>0.12843908570357598</v>
      </c>
      <c r="Q40" s="388">
        <v>45614.688258182898</v>
      </c>
      <c r="R40" s="192">
        <f t="shared" si="1"/>
        <v>7.0475968749960884</v>
      </c>
      <c r="S40" s="386">
        <v>45623.418444328701</v>
      </c>
      <c r="T40" s="193">
        <f t="shared" si="2"/>
        <v>8.7301861458036001</v>
      </c>
      <c r="U40" s="192">
        <f t="shared" si="3"/>
        <v>15.906222106503265</v>
      </c>
      <c r="V40" s="194"/>
      <c r="W40" s="194"/>
      <c r="X40" s="194"/>
      <c r="Y40" s="195"/>
      <c r="Z40" s="195"/>
      <c r="AA40" s="195"/>
      <c r="AB40" s="196"/>
      <c r="AE40" s="158" t="s">
        <v>142</v>
      </c>
      <c r="AG40" s="285">
        <f>COUNTIF($C$7:$C$56,"=Older")</f>
        <v>0</v>
      </c>
      <c r="AH40" s="287">
        <f t="shared" si="6"/>
        <v>0</v>
      </c>
      <c r="AK40" s="156" t="s">
        <v>169</v>
      </c>
      <c r="AM40" s="285">
        <f>COUNTIF($E$7:$E$56,"=Western Star")</f>
        <v>0</v>
      </c>
      <c r="AN40" s="222"/>
      <c r="AO40" s="310">
        <f t="shared" si="7"/>
        <v>0</v>
      </c>
      <c r="AP40" s="215"/>
    </row>
    <row r="41" spans="1:48" ht="20.25" customHeight="1" thickBot="1" x14ac:dyDescent="0.25">
      <c r="A41" s="187">
        <f t="shared" si="4"/>
        <v>35</v>
      </c>
      <c r="B41" s="375" t="s">
        <v>208</v>
      </c>
      <c r="C41" s="377" t="s">
        <v>241</v>
      </c>
      <c r="D41" s="379">
        <v>209897</v>
      </c>
      <c r="E41" s="375" t="s">
        <v>143</v>
      </c>
      <c r="F41" s="189"/>
      <c r="G41" s="191"/>
      <c r="H41" s="189"/>
      <c r="I41" s="191"/>
      <c r="J41" s="389">
        <v>1470</v>
      </c>
      <c r="K41" s="381">
        <v>7</v>
      </c>
      <c r="L41" s="381">
        <v>6.1</v>
      </c>
      <c r="M41" s="389">
        <v>180.56</v>
      </c>
      <c r="N41" s="383">
        <v>45607.5148148148</v>
      </c>
      <c r="O41" s="385">
        <v>45609.346698379602</v>
      </c>
      <c r="P41" s="192">
        <f t="shared" si="0"/>
        <v>1.8318835648024105</v>
      </c>
      <c r="Q41" s="387">
        <v>45609.637549305597</v>
      </c>
      <c r="R41" s="192">
        <f t="shared" si="1"/>
        <v>0.29085092599416384</v>
      </c>
      <c r="S41" s="385">
        <v>45610.5404738773</v>
      </c>
      <c r="T41" s="193">
        <f t="shared" si="2"/>
        <v>0.90292457170289708</v>
      </c>
      <c r="U41" s="192">
        <f t="shared" si="3"/>
        <v>3.0256590624994715</v>
      </c>
      <c r="V41" s="194"/>
      <c r="W41" s="194"/>
      <c r="X41" s="194"/>
      <c r="Y41" s="195"/>
      <c r="Z41" s="195"/>
      <c r="AA41" s="195"/>
      <c r="AB41" s="196"/>
      <c r="AE41" s="158" t="s">
        <v>80</v>
      </c>
      <c r="AG41" s="272">
        <f>SUM(AG35:AG40)</f>
        <v>24</v>
      </c>
      <c r="AH41" s="288">
        <f t="shared" si="6"/>
        <v>0.48</v>
      </c>
      <c r="AK41" s="156" t="s">
        <v>143</v>
      </c>
      <c r="AM41" s="285">
        <f>COUNTIF($E$7:$E$56,"=Volvo")</f>
        <v>19</v>
      </c>
      <c r="AO41" s="310">
        <f>SUM(AM41/AM$45)</f>
        <v>0.42222222222222222</v>
      </c>
      <c r="AP41" s="215"/>
    </row>
    <row r="42" spans="1:48" ht="20.25" customHeight="1" thickBot="1" x14ac:dyDescent="0.25">
      <c r="A42" s="187">
        <f t="shared" si="4"/>
        <v>36</v>
      </c>
      <c r="B42" s="376" t="s">
        <v>209</v>
      </c>
      <c r="C42" s="378" t="s">
        <v>242</v>
      </c>
      <c r="D42" s="382">
        <v>20</v>
      </c>
      <c r="E42" s="376" t="s">
        <v>246</v>
      </c>
      <c r="F42" s="189"/>
      <c r="G42" s="191"/>
      <c r="H42" s="189"/>
      <c r="I42" s="191"/>
      <c r="J42" s="390">
        <v>2635</v>
      </c>
      <c r="K42" s="382">
        <v>13</v>
      </c>
      <c r="L42" s="382">
        <v>37.33</v>
      </c>
      <c r="M42" s="390">
        <v>1074.1300000000001</v>
      </c>
      <c r="N42" s="384">
        <v>45567.567696759303</v>
      </c>
      <c r="O42" s="386">
        <v>45568.536764155098</v>
      </c>
      <c r="P42" s="192">
        <f t="shared" si="0"/>
        <v>0.96906739579571877</v>
      </c>
      <c r="Q42" s="388">
        <v>45589.691943368103</v>
      </c>
      <c r="R42" s="192">
        <f t="shared" si="1"/>
        <v>21.155179213004885</v>
      </c>
      <c r="S42" s="386">
        <v>45623.423785300904</v>
      </c>
      <c r="T42" s="193">
        <f t="shared" si="2"/>
        <v>33.731841932800307</v>
      </c>
      <c r="U42" s="192">
        <f t="shared" si="3"/>
        <v>55.856088541600911</v>
      </c>
      <c r="V42" s="194"/>
      <c r="W42" s="194"/>
      <c r="X42" s="194"/>
      <c r="Y42" s="195"/>
      <c r="Z42" s="195"/>
      <c r="AA42" s="195"/>
      <c r="AB42" s="196"/>
      <c r="AE42" s="158" t="s">
        <v>145</v>
      </c>
      <c r="AG42" s="226"/>
      <c r="AH42" s="304"/>
      <c r="AK42" s="156" t="s">
        <v>156</v>
      </c>
      <c r="AM42" s="285">
        <f>COUNTIF($E$7:$E$56,"=Hino")</f>
        <v>2</v>
      </c>
      <c r="AO42" s="310">
        <f>SUM(AM42/AM$45)</f>
        <v>4.4444444444444446E-2</v>
      </c>
    </row>
    <row r="43" spans="1:48" ht="20.25" customHeight="1" thickBot="1" x14ac:dyDescent="0.25">
      <c r="A43" s="187">
        <f t="shared" si="4"/>
        <v>37</v>
      </c>
      <c r="B43" s="375" t="s">
        <v>210</v>
      </c>
      <c r="C43" s="377" t="s">
        <v>227</v>
      </c>
      <c r="D43" s="381">
        <v>1</v>
      </c>
      <c r="E43" s="375" t="s">
        <v>244</v>
      </c>
      <c r="F43" s="189"/>
      <c r="G43" s="191"/>
      <c r="H43" s="189"/>
      <c r="I43" s="191"/>
      <c r="J43" s="389">
        <v>3390</v>
      </c>
      <c r="K43" s="381">
        <v>21.63</v>
      </c>
      <c r="L43" s="381">
        <v>22.69</v>
      </c>
      <c r="M43" s="389">
        <v>677.26</v>
      </c>
      <c r="N43" s="383">
        <v>45568.509652777801</v>
      </c>
      <c r="O43" s="385">
        <v>45568.550879629598</v>
      </c>
      <c r="P43" s="192">
        <f t="shared" si="0"/>
        <v>4.122685179754626E-2</v>
      </c>
      <c r="Q43" s="387">
        <v>45602.358067245397</v>
      </c>
      <c r="R43" s="192">
        <f t="shared" si="1"/>
        <v>33.807187615799194</v>
      </c>
      <c r="S43" s="385">
        <v>45617.667853090301</v>
      </c>
      <c r="T43" s="193">
        <f t="shared" si="2"/>
        <v>15.309785844903672</v>
      </c>
      <c r="U43" s="192">
        <f t="shared" si="3"/>
        <v>49.158200312500412</v>
      </c>
      <c r="V43" s="194"/>
      <c r="W43" s="194"/>
      <c r="X43" s="194"/>
      <c r="Y43" s="195"/>
      <c r="Z43" s="195"/>
      <c r="AA43" s="195"/>
      <c r="AB43" s="196"/>
      <c r="AE43" s="158" t="s">
        <v>146</v>
      </c>
      <c r="AG43" s="289"/>
      <c r="AH43" s="305"/>
      <c r="AK43" s="156" t="s">
        <v>166</v>
      </c>
      <c r="AM43" s="285">
        <f>COUNTIF($E$7:$E$56,"=Isuzu")</f>
        <v>0</v>
      </c>
      <c r="AO43" s="310">
        <f>SUM(AM43/AM$45)</f>
        <v>0</v>
      </c>
    </row>
    <row r="44" spans="1:48" ht="20.25" customHeight="1" thickBot="1" x14ac:dyDescent="0.25">
      <c r="A44" s="187">
        <f t="shared" si="4"/>
        <v>38</v>
      </c>
      <c r="B44" s="376" t="s">
        <v>211</v>
      </c>
      <c r="C44" s="378" t="s">
        <v>229</v>
      </c>
      <c r="D44" s="380">
        <v>537946</v>
      </c>
      <c r="E44" s="376" t="s">
        <v>140</v>
      </c>
      <c r="F44" s="189"/>
      <c r="G44" s="191"/>
      <c r="H44" s="189"/>
      <c r="I44" s="191"/>
      <c r="J44" s="390">
        <v>1432.5</v>
      </c>
      <c r="K44" s="382">
        <v>9.5500000000000007</v>
      </c>
      <c r="L44" s="382">
        <v>22.15</v>
      </c>
      <c r="M44" s="390">
        <v>655.01</v>
      </c>
      <c r="N44" s="384">
        <v>45569.637812499997</v>
      </c>
      <c r="O44" s="386">
        <v>45593.592012233799</v>
      </c>
      <c r="P44" s="192">
        <f t="shared" si="0"/>
        <v>23.954199733801943</v>
      </c>
      <c r="Q44" s="388">
        <v>45604.557875810198</v>
      </c>
      <c r="R44" s="192">
        <f t="shared" si="1"/>
        <v>10.965863576398988</v>
      </c>
      <c r="S44" s="386">
        <v>45616.397514039403</v>
      </c>
      <c r="T44" s="193">
        <f t="shared" si="2"/>
        <v>11.839638229204866</v>
      </c>
      <c r="U44" s="192">
        <f t="shared" si="3"/>
        <v>46.759701539405796</v>
      </c>
      <c r="V44" s="194"/>
      <c r="W44" s="194"/>
      <c r="X44" s="194"/>
      <c r="Y44" s="195"/>
      <c r="Z44" s="195"/>
      <c r="AA44" s="195"/>
      <c r="AB44" s="196"/>
      <c r="AE44" s="158"/>
      <c r="AG44" s="289"/>
      <c r="AH44" s="222"/>
      <c r="AK44" s="156" t="s">
        <v>144</v>
      </c>
      <c r="AM44" s="285">
        <f>COUNTIF($E$7:$E$56,"=Other")</f>
        <v>0</v>
      </c>
      <c r="AN44" s="222"/>
      <c r="AO44" s="310">
        <f>SUM(AM44/AM$45)</f>
        <v>0</v>
      </c>
    </row>
    <row r="45" spans="1:48" ht="20.25" customHeight="1" thickBot="1" x14ac:dyDescent="0.25">
      <c r="A45" s="187">
        <f t="shared" si="4"/>
        <v>39</v>
      </c>
      <c r="B45" s="375" t="s">
        <v>212</v>
      </c>
      <c r="C45" s="377" t="s">
        <v>227</v>
      </c>
      <c r="D45" s="379">
        <v>421704</v>
      </c>
      <c r="E45" s="375" t="s">
        <v>244</v>
      </c>
      <c r="F45" s="189"/>
      <c r="G45" s="191"/>
      <c r="H45" s="189"/>
      <c r="I45" s="191"/>
      <c r="J45" s="389">
        <v>798</v>
      </c>
      <c r="K45" s="381">
        <v>3.8</v>
      </c>
      <c r="L45" s="381">
        <v>3.41</v>
      </c>
      <c r="M45" s="389">
        <v>100.94</v>
      </c>
      <c r="N45" s="383">
        <v>45572.460601851897</v>
      </c>
      <c r="O45" s="385">
        <v>45596.342347106503</v>
      </c>
      <c r="P45" s="192">
        <f t="shared" si="0"/>
        <v>23.881745254606358</v>
      </c>
      <c r="Q45" s="387">
        <v>45616.377339930601</v>
      </c>
      <c r="R45" s="192">
        <f t="shared" si="1"/>
        <v>20.034992824097571</v>
      </c>
      <c r="S45" s="385">
        <v>45618.595803935197</v>
      </c>
      <c r="T45" s="193">
        <f t="shared" si="2"/>
        <v>2.2184640045961714</v>
      </c>
      <c r="U45" s="192">
        <f t="shared" si="3"/>
        <v>46.135202083300101</v>
      </c>
      <c r="V45" s="194"/>
      <c r="W45" s="194"/>
      <c r="X45" s="194"/>
      <c r="Y45" s="195"/>
      <c r="Z45" s="195"/>
      <c r="AA45" s="195"/>
      <c r="AB45" s="196"/>
      <c r="AE45" s="158"/>
      <c r="AG45" s="289"/>
      <c r="AH45" s="222"/>
      <c r="AK45" s="156" t="s">
        <v>43</v>
      </c>
      <c r="AM45" s="280">
        <f>SUM(AM34:AM44)</f>
        <v>45</v>
      </c>
      <c r="AO45" s="311">
        <f>SUM(AO34:AO44)</f>
        <v>0.99999999999999989</v>
      </c>
      <c r="AV45" s="226"/>
    </row>
    <row r="46" spans="1:48" ht="20.25" customHeight="1" thickBot="1" x14ac:dyDescent="0.25">
      <c r="A46" s="187">
        <f t="shared" si="4"/>
        <v>40</v>
      </c>
      <c r="B46" s="375" t="s">
        <v>213</v>
      </c>
      <c r="C46" s="377" t="s">
        <v>228</v>
      </c>
      <c r="D46" s="379">
        <v>450043</v>
      </c>
      <c r="E46" s="375" t="s">
        <v>143</v>
      </c>
      <c r="F46" s="189"/>
      <c r="G46" s="191"/>
      <c r="H46" s="189"/>
      <c r="I46" s="191"/>
      <c r="J46" s="389">
        <v>2100</v>
      </c>
      <c r="K46" s="381">
        <v>10.3</v>
      </c>
      <c r="L46" s="381">
        <v>5.39</v>
      </c>
      <c r="M46" s="389">
        <v>137.93</v>
      </c>
      <c r="N46" s="383">
        <v>45573.386226851901</v>
      </c>
      <c r="O46" s="385">
        <v>45576.567357557899</v>
      </c>
      <c r="P46" s="192">
        <f t="shared" si="0"/>
        <v>3.1811307059979299</v>
      </c>
      <c r="Q46" s="387">
        <v>45602.499310914303</v>
      </c>
      <c r="R46" s="192">
        <f t="shared" si="1"/>
        <v>25.931953356404847</v>
      </c>
      <c r="S46" s="385">
        <v>45604.434315856503</v>
      </c>
      <c r="T46" s="193">
        <f t="shared" si="2"/>
        <v>1.9350049421991571</v>
      </c>
      <c r="U46" s="192">
        <f t="shared" si="3"/>
        <v>31.048089004601934</v>
      </c>
      <c r="V46" s="194"/>
      <c r="W46" s="194"/>
      <c r="X46" s="194"/>
      <c r="Y46" s="195"/>
      <c r="Z46" s="195"/>
      <c r="AA46" s="195"/>
      <c r="AB46" s="196"/>
      <c r="AG46" s="290" t="s">
        <v>147</v>
      </c>
      <c r="AK46" s="158"/>
      <c r="AM46" s="284">
        <f>IF(AM45=0,0,SUM(AM45/B57))</f>
        <v>0.9</v>
      </c>
      <c r="AU46" s="291" t="s">
        <v>147</v>
      </c>
      <c r="AV46" s="226"/>
    </row>
    <row r="47" spans="1:48" ht="20.25" customHeight="1" thickBot="1" x14ac:dyDescent="0.25">
      <c r="A47" s="187">
        <f t="shared" si="4"/>
        <v>41</v>
      </c>
      <c r="B47" s="376" t="s">
        <v>214</v>
      </c>
      <c r="C47" s="378" t="s">
        <v>228</v>
      </c>
      <c r="D47" s="380">
        <v>654278</v>
      </c>
      <c r="E47" s="376" t="s">
        <v>143</v>
      </c>
      <c r="F47" s="189"/>
      <c r="G47" s="191"/>
      <c r="H47" s="189"/>
      <c r="I47" s="191"/>
      <c r="J47" s="390">
        <v>2730</v>
      </c>
      <c r="K47" s="382">
        <v>13</v>
      </c>
      <c r="L47" s="382">
        <v>12.2</v>
      </c>
      <c r="M47" s="390">
        <v>359.95</v>
      </c>
      <c r="N47" s="384">
        <v>45574.565289351798</v>
      </c>
      <c r="O47" s="386">
        <v>45575.446533796297</v>
      </c>
      <c r="P47" s="192">
        <f t="shared" si="0"/>
        <v>0.88124444449931616</v>
      </c>
      <c r="Q47" s="388">
        <v>45603.5009472569</v>
      </c>
      <c r="R47" s="192">
        <f t="shared" si="1"/>
        <v>28.054413460602518</v>
      </c>
      <c r="S47" s="386">
        <v>45610.554363159703</v>
      </c>
      <c r="T47" s="193">
        <f t="shared" si="2"/>
        <v>7.0534159028029535</v>
      </c>
      <c r="U47" s="192">
        <f t="shared" si="3"/>
        <v>35.989073807904788</v>
      </c>
      <c r="V47" s="194"/>
      <c r="W47" s="194"/>
      <c r="X47" s="194"/>
      <c r="Y47" s="195"/>
      <c r="Z47" s="195"/>
      <c r="AA47" s="195"/>
      <c r="AB47" s="196"/>
      <c r="AC47" s="314" t="s">
        <v>173</v>
      </c>
      <c r="AD47" s="313"/>
      <c r="AE47" s="313"/>
      <c r="AG47" s="306">
        <f>P57/B57</f>
        <v>3.7079464263912816</v>
      </c>
      <c r="AT47" s="158" t="s">
        <v>148</v>
      </c>
      <c r="AU47" s="307">
        <f>U57/B57</f>
        <v>19.240188425934612</v>
      </c>
      <c r="AV47" s="226"/>
    </row>
    <row r="48" spans="1:48" ht="20.25" customHeight="1" thickBot="1" x14ac:dyDescent="0.25">
      <c r="A48" s="187">
        <f t="shared" si="4"/>
        <v>42</v>
      </c>
      <c r="B48" s="376" t="s">
        <v>215</v>
      </c>
      <c r="C48" s="378" t="s">
        <v>243</v>
      </c>
      <c r="D48" s="382">
        <v>1</v>
      </c>
      <c r="E48" s="376" t="s">
        <v>140</v>
      </c>
      <c r="F48" s="189"/>
      <c r="G48" s="191"/>
      <c r="H48" s="189"/>
      <c r="I48" s="191"/>
      <c r="J48" s="390">
        <v>1690.5</v>
      </c>
      <c r="K48" s="382">
        <v>8.0500000000000007</v>
      </c>
      <c r="L48" s="382">
        <v>7.65</v>
      </c>
      <c r="M48" s="390">
        <v>223.71</v>
      </c>
      <c r="N48" s="384">
        <v>45575.346562500003</v>
      </c>
      <c r="O48" s="386">
        <v>45586.308333333298</v>
      </c>
      <c r="P48" s="192">
        <f t="shared" si="0"/>
        <v>10.961770833295304</v>
      </c>
      <c r="Q48" s="388">
        <v>45590.685275463002</v>
      </c>
      <c r="R48" s="192">
        <f t="shared" si="1"/>
        <v>4.3769421297038207</v>
      </c>
      <c r="S48" s="386">
        <v>45615.352464236101</v>
      </c>
      <c r="T48" s="193">
        <f t="shared" si="2"/>
        <v>24.667188773099042</v>
      </c>
      <c r="U48" s="192">
        <f t="shared" si="3"/>
        <v>40.005901736098167</v>
      </c>
      <c r="V48" s="194"/>
      <c r="W48" s="194"/>
      <c r="X48" s="194"/>
      <c r="Y48" s="195"/>
      <c r="Z48" s="195"/>
      <c r="AA48" s="195"/>
      <c r="AB48" s="196"/>
      <c r="AD48" s="158"/>
      <c r="AE48" s="158"/>
      <c r="AG48" s="292"/>
      <c r="AJ48" s="158"/>
      <c r="AM48" s="290" t="s">
        <v>147</v>
      </c>
      <c r="AT48" s="158"/>
      <c r="AU48" s="293"/>
    </row>
    <row r="49" spans="1:46" ht="20.25" customHeight="1" thickBot="1" x14ac:dyDescent="0.25">
      <c r="A49" s="187">
        <f t="shared" si="4"/>
        <v>43</v>
      </c>
      <c r="B49" s="375" t="s">
        <v>216</v>
      </c>
      <c r="C49" s="377" t="s">
        <v>227</v>
      </c>
      <c r="D49" s="379">
        <v>322192</v>
      </c>
      <c r="E49" s="375" t="s">
        <v>143</v>
      </c>
      <c r="F49" s="189"/>
      <c r="G49" s="191"/>
      <c r="H49" s="189"/>
      <c r="I49" s="191"/>
      <c r="J49" s="389">
        <v>420</v>
      </c>
      <c r="K49" s="381">
        <v>2</v>
      </c>
      <c r="L49" s="381">
        <v>0.75</v>
      </c>
      <c r="M49" s="389">
        <v>21.75</v>
      </c>
      <c r="N49" s="383">
        <v>45579.370740740698</v>
      </c>
      <c r="O49" s="385">
        <v>45579.383100694402</v>
      </c>
      <c r="P49" s="192">
        <f t="shared" si="0"/>
        <v>1.2359953703708015E-2</v>
      </c>
      <c r="Q49" s="387">
        <v>45579.414164432899</v>
      </c>
      <c r="R49" s="192">
        <f t="shared" si="1"/>
        <v>3.1063738497323357E-2</v>
      </c>
      <c r="S49" s="385">
        <v>45615.400195717601</v>
      </c>
      <c r="T49" s="193">
        <f t="shared" si="2"/>
        <v>35.986031284701312</v>
      </c>
      <c r="U49" s="192">
        <f t="shared" si="3"/>
        <v>36.029454976902343</v>
      </c>
      <c r="V49" s="194"/>
      <c r="W49" s="194"/>
      <c r="X49" s="194"/>
      <c r="Y49" s="195"/>
      <c r="Z49" s="195"/>
      <c r="AA49" s="195"/>
      <c r="AB49" s="196"/>
      <c r="AE49" s="158"/>
      <c r="AH49" s="313" t="s">
        <v>172</v>
      </c>
      <c r="AI49" s="313"/>
      <c r="AJ49" s="313"/>
      <c r="AK49" s="313"/>
      <c r="AM49" s="307">
        <f>T57/B57</f>
        <v>7.8438239370474188</v>
      </c>
    </row>
    <row r="50" spans="1:46" ht="20.25" customHeight="1" thickBot="1" x14ac:dyDescent="0.25">
      <c r="A50" s="187">
        <f t="shared" si="4"/>
        <v>44</v>
      </c>
      <c r="B50" s="376" t="s">
        <v>217</v>
      </c>
      <c r="C50" s="378" t="s">
        <v>241</v>
      </c>
      <c r="D50" s="380">
        <v>333646</v>
      </c>
      <c r="E50" s="376" t="s">
        <v>245</v>
      </c>
      <c r="F50" s="189"/>
      <c r="G50" s="191"/>
      <c r="H50" s="189"/>
      <c r="I50" s="191"/>
      <c r="J50" s="390">
        <v>5940.9</v>
      </c>
      <c r="K50" s="382">
        <v>34.83</v>
      </c>
      <c r="L50" s="382">
        <v>29.44</v>
      </c>
      <c r="M50" s="390">
        <v>876.3</v>
      </c>
      <c r="N50" s="384">
        <v>45582.365451388898</v>
      </c>
      <c r="O50" s="386">
        <v>45582.371092048597</v>
      </c>
      <c r="P50" s="192">
        <f t="shared" si="0"/>
        <v>5.640659699565731E-3</v>
      </c>
      <c r="Q50" s="388">
        <v>45618.691539618099</v>
      </c>
      <c r="R50" s="192">
        <f t="shared" si="1"/>
        <v>36.320447569501994</v>
      </c>
      <c r="S50" s="386">
        <v>45622.325617164403</v>
      </c>
      <c r="T50" s="193">
        <f t="shared" si="2"/>
        <v>3.6340775463031605</v>
      </c>
      <c r="U50" s="192">
        <f t="shared" si="3"/>
        <v>39.96016577550472</v>
      </c>
      <c r="V50" s="194"/>
      <c r="W50" s="194"/>
      <c r="X50" s="194"/>
      <c r="Y50" s="195"/>
      <c r="Z50" s="195"/>
      <c r="AA50" s="195"/>
      <c r="AB50" s="196"/>
      <c r="AK50" s="158"/>
      <c r="AM50" s="293"/>
    </row>
    <row r="51" spans="1:46" ht="20.25" customHeight="1" thickBot="1" x14ac:dyDescent="0.25">
      <c r="A51" s="187">
        <f t="shared" si="4"/>
        <v>45</v>
      </c>
      <c r="B51" s="375" t="s">
        <v>218</v>
      </c>
      <c r="C51" s="377" t="s">
        <v>230</v>
      </c>
      <c r="D51" s="379">
        <v>30457</v>
      </c>
      <c r="E51" s="375" t="s">
        <v>245</v>
      </c>
      <c r="F51" s="189"/>
      <c r="G51" s="191"/>
      <c r="H51" s="189"/>
      <c r="I51" s="191"/>
      <c r="J51" s="389">
        <v>525</v>
      </c>
      <c r="K51" s="381">
        <v>2.5</v>
      </c>
      <c r="L51" s="381">
        <v>3.5</v>
      </c>
      <c r="M51" s="389">
        <v>103.6</v>
      </c>
      <c r="N51" s="383">
        <v>45582.372037036999</v>
      </c>
      <c r="O51" s="385">
        <v>45596.377187500002</v>
      </c>
      <c r="P51" s="192">
        <f t="shared" si="0"/>
        <v>14.005150463002792</v>
      </c>
      <c r="Q51" s="387">
        <v>45596.543356481503</v>
      </c>
      <c r="R51" s="192">
        <f t="shared" si="1"/>
        <v>0.16616898150095949</v>
      </c>
      <c r="S51" s="385">
        <v>45617.665048842602</v>
      </c>
      <c r="T51" s="193">
        <f t="shared" si="2"/>
        <v>21.121692361099122</v>
      </c>
      <c r="U51" s="192">
        <f t="shared" si="3"/>
        <v>35.293011805602873</v>
      </c>
      <c r="V51" s="194"/>
      <c r="W51" s="194"/>
      <c r="X51" s="194"/>
      <c r="Y51" s="195"/>
      <c r="Z51" s="195"/>
      <c r="AA51" s="195"/>
      <c r="AB51" s="196"/>
      <c r="AM51" s="291" t="s">
        <v>147</v>
      </c>
    </row>
    <row r="52" spans="1:46" ht="20.25" customHeight="1" thickBot="1" x14ac:dyDescent="0.25">
      <c r="A52" s="187">
        <f t="shared" si="4"/>
        <v>46</v>
      </c>
      <c r="B52" s="375" t="s">
        <v>219</v>
      </c>
      <c r="C52" s="377" t="s">
        <v>227</v>
      </c>
      <c r="D52" s="381">
        <v>1</v>
      </c>
      <c r="E52" s="375" t="s">
        <v>244</v>
      </c>
      <c r="F52" s="189"/>
      <c r="G52" s="191"/>
      <c r="H52" s="189"/>
      <c r="I52" s="191"/>
      <c r="J52" s="389">
        <v>168</v>
      </c>
      <c r="K52" s="381">
        <v>0.8</v>
      </c>
      <c r="L52" s="381">
        <v>0.73</v>
      </c>
      <c r="M52" s="389">
        <v>21.61</v>
      </c>
      <c r="N52" s="383">
        <v>45607.5534259259</v>
      </c>
      <c r="O52" s="385">
        <v>45602.316345983803</v>
      </c>
      <c r="P52" s="192">
        <f t="shared" si="0"/>
        <v>-5.2370799420968979</v>
      </c>
      <c r="Q52" s="387">
        <v>45602.347221099502</v>
      </c>
      <c r="R52" s="192">
        <f t="shared" si="1"/>
        <v>3.0875115699018352E-2</v>
      </c>
      <c r="S52" s="385">
        <v>45617.667599733802</v>
      </c>
      <c r="T52" s="193">
        <f t="shared" si="2"/>
        <v>15.320378634300141</v>
      </c>
      <c r="U52" s="192">
        <f t="shared" si="3"/>
        <v>10.114173807902262</v>
      </c>
      <c r="V52" s="194"/>
      <c r="W52" s="194"/>
      <c r="X52" s="194"/>
      <c r="Y52" s="195"/>
      <c r="Z52" s="195"/>
      <c r="AA52" s="195"/>
      <c r="AB52" s="196"/>
      <c r="AH52" s="313" t="s">
        <v>171</v>
      </c>
      <c r="AI52" s="313"/>
      <c r="AJ52" s="313"/>
      <c r="AK52" s="313"/>
      <c r="AM52" s="308">
        <f>R57/B57</f>
        <v>7.688418062495912</v>
      </c>
    </row>
    <row r="53" spans="1:46" ht="20.25" customHeight="1" thickBot="1" x14ac:dyDescent="0.25">
      <c r="A53" s="187">
        <f t="shared" si="4"/>
        <v>47</v>
      </c>
      <c r="B53" s="375" t="s">
        <v>220</v>
      </c>
      <c r="C53" s="377" t="s">
        <v>231</v>
      </c>
      <c r="D53" s="379">
        <v>113956</v>
      </c>
      <c r="E53" s="375" t="s">
        <v>245</v>
      </c>
      <c r="F53" s="189"/>
      <c r="G53" s="191"/>
      <c r="H53" s="189"/>
      <c r="I53" s="191"/>
      <c r="J53" s="389">
        <v>3245</v>
      </c>
      <c r="K53" s="381">
        <v>17.23</v>
      </c>
      <c r="L53" s="381">
        <v>19.329999999999998</v>
      </c>
      <c r="M53" s="389">
        <v>540.58000000000004</v>
      </c>
      <c r="N53" s="383">
        <v>45594.637766203698</v>
      </c>
      <c r="O53" s="385">
        <v>45594.680598032399</v>
      </c>
      <c r="P53" s="192">
        <f t="shared" si="0"/>
        <v>4.283182870130986E-2</v>
      </c>
      <c r="Q53" s="387">
        <v>45614.480601192103</v>
      </c>
      <c r="R53" s="192">
        <f t="shared" si="1"/>
        <v>19.80000315970392</v>
      </c>
      <c r="S53" s="385">
        <v>45617.543311076399</v>
      </c>
      <c r="T53" s="193">
        <f t="shared" si="2"/>
        <v>3.062709884296055</v>
      </c>
      <c r="U53" s="192">
        <f t="shared" si="3"/>
        <v>22.905544872701284</v>
      </c>
      <c r="V53" s="194"/>
      <c r="W53" s="194"/>
      <c r="X53" s="194"/>
      <c r="Y53" s="195"/>
      <c r="Z53" s="195"/>
      <c r="AA53" s="195"/>
      <c r="AB53" s="196"/>
      <c r="AK53" s="158"/>
      <c r="AM53" s="292"/>
    </row>
    <row r="54" spans="1:46" ht="20.25" customHeight="1" thickBot="1" x14ac:dyDescent="0.25">
      <c r="A54" s="187">
        <f t="shared" si="4"/>
        <v>48</v>
      </c>
      <c r="B54" s="375" t="s">
        <v>221</v>
      </c>
      <c r="C54" s="377" t="s">
        <v>232</v>
      </c>
      <c r="D54" s="379">
        <v>49523</v>
      </c>
      <c r="E54" s="375" t="s">
        <v>140</v>
      </c>
      <c r="F54" s="189"/>
      <c r="G54" s="191"/>
      <c r="H54" s="189"/>
      <c r="I54" s="191"/>
      <c r="J54" s="389">
        <v>0</v>
      </c>
      <c r="K54" s="381">
        <v>0</v>
      </c>
      <c r="L54" s="381">
        <v>0</v>
      </c>
      <c r="M54" s="389">
        <v>0</v>
      </c>
      <c r="N54" s="383">
        <v>45595.432002314803</v>
      </c>
      <c r="O54" s="385">
        <v>45595.458333333336</v>
      </c>
      <c r="P54" s="192">
        <f t="shared" si="0"/>
        <v>2.6331018532800954E-2</v>
      </c>
      <c r="Q54" s="387">
        <v>45617.525694444441</v>
      </c>
      <c r="R54" s="192">
        <f t="shared" si="1"/>
        <v>22.067361111105129</v>
      </c>
      <c r="S54" s="385">
        <v>45618.632983877302</v>
      </c>
      <c r="T54" s="193">
        <f t="shared" si="2"/>
        <v>1.1072894328608527</v>
      </c>
      <c r="U54" s="192">
        <f t="shared" si="3"/>
        <v>23.200981562498782</v>
      </c>
      <c r="V54" s="194"/>
      <c r="W54" s="194"/>
      <c r="X54" s="194"/>
      <c r="Y54" s="195"/>
      <c r="Z54" s="195"/>
      <c r="AA54" s="195"/>
      <c r="AB54" s="196"/>
      <c r="AE54" s="158"/>
      <c r="AG54" s="217"/>
      <c r="AH54" s="222"/>
    </row>
    <row r="55" spans="1:46" ht="20.25" customHeight="1" thickBot="1" x14ac:dyDescent="0.25">
      <c r="A55" s="187">
        <f t="shared" si="4"/>
        <v>49</v>
      </c>
      <c r="B55" s="376" t="s">
        <v>222</v>
      </c>
      <c r="C55" s="378" t="s">
        <v>230</v>
      </c>
      <c r="D55" s="380">
        <v>192145</v>
      </c>
      <c r="E55" s="376" t="s">
        <v>245</v>
      </c>
      <c r="F55" s="189"/>
      <c r="G55" s="191"/>
      <c r="H55" s="189"/>
      <c r="I55" s="191"/>
      <c r="J55" s="390">
        <v>649.98</v>
      </c>
      <c r="K55" s="382">
        <v>4.5</v>
      </c>
      <c r="L55" s="382">
        <v>3.08</v>
      </c>
      <c r="M55" s="390">
        <v>91.17</v>
      </c>
      <c r="N55" s="384">
        <v>45595.464490740698</v>
      </c>
      <c r="O55" s="386">
        <v>45595.555526122698</v>
      </c>
      <c r="P55" s="192">
        <f t="shared" si="0"/>
        <v>9.1035381999972742E-2</v>
      </c>
      <c r="Q55" s="388">
        <v>45596.363773148099</v>
      </c>
      <c r="R55" s="192">
        <f t="shared" si="1"/>
        <v>0.80824702540121507</v>
      </c>
      <c r="S55" s="386">
        <v>45603.389806631902</v>
      </c>
      <c r="T55" s="193">
        <f t="shared" si="2"/>
        <v>7.0260334838021663</v>
      </c>
      <c r="U55" s="192">
        <f t="shared" si="3"/>
        <v>7.9253158912033541</v>
      </c>
      <c r="V55" s="194"/>
      <c r="W55" s="194"/>
      <c r="X55" s="194"/>
      <c r="Y55" s="195"/>
      <c r="Z55" s="195"/>
      <c r="AA55" s="195"/>
      <c r="AB55" s="196"/>
      <c r="AE55" s="158"/>
      <c r="AG55" s="217"/>
      <c r="AH55" s="222"/>
      <c r="AP55" s="215"/>
    </row>
    <row r="56" spans="1:46" ht="20.25" customHeight="1" thickBot="1" x14ac:dyDescent="0.25">
      <c r="A56" s="187">
        <f t="shared" si="4"/>
        <v>50</v>
      </c>
      <c r="B56" s="375" t="s">
        <v>223</v>
      </c>
      <c r="C56" s="377" t="s">
        <v>228</v>
      </c>
      <c r="D56" s="379">
        <v>63530</v>
      </c>
      <c r="E56" s="375" t="s">
        <v>138</v>
      </c>
      <c r="F56" s="189"/>
      <c r="G56" s="191"/>
      <c r="H56" s="189"/>
      <c r="I56" s="191"/>
      <c r="J56" s="389">
        <v>1997.5</v>
      </c>
      <c r="K56" s="381">
        <v>14.03</v>
      </c>
      <c r="L56" s="381">
        <v>13.45</v>
      </c>
      <c r="M56" s="389">
        <v>364.71</v>
      </c>
      <c r="N56" s="383">
        <v>45595.667581018497</v>
      </c>
      <c r="O56" s="385">
        <v>45596.536828588003</v>
      </c>
      <c r="P56" s="192">
        <f t="shared" si="0"/>
        <v>0.86924756950611481</v>
      </c>
      <c r="Q56" s="387">
        <v>45600.5762741898</v>
      </c>
      <c r="R56" s="192">
        <f t="shared" si="1"/>
        <v>4.0394456017966149</v>
      </c>
      <c r="S56" s="385">
        <v>45602.356777048597</v>
      </c>
      <c r="T56" s="193">
        <f t="shared" si="2"/>
        <v>1.7805028587972629</v>
      </c>
      <c r="U56" s="192">
        <f t="shared" si="3"/>
        <v>6.6891960300999926</v>
      </c>
      <c r="V56" s="194"/>
      <c r="W56" s="194"/>
      <c r="X56" s="194"/>
      <c r="Y56" s="195"/>
      <c r="Z56" s="195"/>
      <c r="AA56" s="195"/>
      <c r="AB56" s="196"/>
      <c r="AE56" s="158"/>
      <c r="AG56" s="217"/>
      <c r="AH56" s="222"/>
      <c r="AK56" s="156"/>
      <c r="AM56" s="217"/>
      <c r="AN56" s="204"/>
      <c r="AO56" s="286"/>
      <c r="AP56" s="215"/>
    </row>
    <row r="57" spans="1:46" ht="20.25" customHeight="1" thickBot="1" x14ac:dyDescent="0.25">
      <c r="A57" s="227"/>
      <c r="B57" s="228">
        <f>COUNTA(B7:B56)</f>
        <v>50</v>
      </c>
      <c r="C57" s="228">
        <f>SUM(COUNT(C7:C56))</f>
        <v>0</v>
      </c>
      <c r="D57" s="228">
        <f>AVERAGE(D7:D56)</f>
        <v>267521.02</v>
      </c>
      <c r="E57" s="228"/>
      <c r="F57" s="294">
        <f t="shared" ref="F57:M57" si="8">SUM(F7:F56)</f>
        <v>0</v>
      </c>
      <c r="G57" s="295">
        <f t="shared" si="8"/>
        <v>0</v>
      </c>
      <c r="H57" s="294">
        <f t="shared" si="8"/>
        <v>0</v>
      </c>
      <c r="I57" s="296">
        <f t="shared" si="8"/>
        <v>0</v>
      </c>
      <c r="J57" s="294">
        <f t="shared" si="8"/>
        <v>56571.260000000009</v>
      </c>
      <c r="K57" s="295">
        <f t="shared" si="8"/>
        <v>311.41000000000003</v>
      </c>
      <c r="L57" s="295">
        <f t="shared" si="8"/>
        <v>365.39999999999986</v>
      </c>
      <c r="M57" s="297">
        <f t="shared" si="8"/>
        <v>10313.84</v>
      </c>
      <c r="N57" s="298"/>
      <c r="O57" s="298"/>
      <c r="P57" s="299">
        <f>SUM(P7:P56)</f>
        <v>185.39732131956407</v>
      </c>
      <c r="Q57" s="298"/>
      <c r="R57" s="302">
        <f>SUM(R7:R56)</f>
        <v>384.42090312479559</v>
      </c>
      <c r="S57" s="298"/>
      <c r="T57" s="299">
        <f>SUM(T7:T56)</f>
        <v>392.19119685237092</v>
      </c>
      <c r="U57" s="300">
        <f t="shared" si="3"/>
        <v>962.00942129673058</v>
      </c>
      <c r="V57" s="228">
        <f>COUNTIF(V7:V56,"Yes")</f>
        <v>0</v>
      </c>
      <c r="W57" s="228"/>
      <c r="X57" s="228"/>
      <c r="Y57" s="228">
        <f>SUM(Y7:Y56)</f>
        <v>0</v>
      </c>
      <c r="Z57" s="228">
        <f>SUM(Z7:Z56)</f>
        <v>0</v>
      </c>
      <c r="AA57" s="228">
        <f>SUM(AA7:AA56)</f>
        <v>0</v>
      </c>
      <c r="AB57" s="301">
        <f>SUM(AB7:AB56)</f>
        <v>0</v>
      </c>
      <c r="AE57" s="158"/>
      <c r="AG57" s="217"/>
      <c r="AH57" s="222"/>
      <c r="AI57" s="153"/>
      <c r="AJ57" s="153"/>
      <c r="AK57" s="156"/>
      <c r="AM57" s="217"/>
      <c r="AN57" s="204"/>
      <c r="AO57" s="286"/>
      <c r="AP57" s="215"/>
    </row>
    <row r="58" spans="1:46" ht="20.25" customHeight="1" x14ac:dyDescent="0.2">
      <c r="A58" s="229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17"/>
      <c r="AH58" s="222"/>
      <c r="AI58" s="153"/>
      <c r="AJ58" s="153"/>
      <c r="AK58" s="156"/>
      <c r="AM58" s="217"/>
      <c r="AN58" s="204"/>
      <c r="AO58" s="286"/>
      <c r="AP58" s="215"/>
    </row>
    <row r="59" spans="1:46" ht="20.25" customHeight="1" x14ac:dyDescent="0.2">
      <c r="A59" s="229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17"/>
      <c r="AN59" s="204"/>
      <c r="AO59" s="286"/>
      <c r="AP59" s="215"/>
      <c r="AQ59" s="153"/>
      <c r="AR59" s="153"/>
      <c r="AS59" s="153"/>
      <c r="AT59" s="153"/>
    </row>
    <row r="60" spans="1:46" ht="20.25" customHeight="1" x14ac:dyDescent="0.2">
      <c r="A60" s="229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17"/>
      <c r="AN60" s="204"/>
      <c r="AO60" s="286"/>
      <c r="AP60" s="153"/>
      <c r="AQ60" s="153"/>
      <c r="AR60" s="153"/>
      <c r="AS60" s="153"/>
      <c r="AT60" s="153"/>
    </row>
    <row r="61" spans="1:46" ht="20.25" customHeight="1" x14ac:dyDescent="0.2">
      <c r="A61" s="229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">
      <c r="A62" s="229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">
      <c r="A63" s="229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">
      <c r="A64" s="229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">
      <c r="A65" s="229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">
      <c r="A66" s="229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">
      <c r="A67" s="229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229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229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229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229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08" customFormat="1" ht="20.25" customHeight="1" x14ac:dyDescent="0.2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3"/>
      <c r="AW165" s="223"/>
      <c r="AX165" s="223"/>
      <c r="AY165" s="223"/>
      <c r="AZ165" s="223"/>
      <c r="BA165" s="223"/>
      <c r="BB165" s="223"/>
      <c r="BC165" s="223"/>
      <c r="BD165" s="223"/>
      <c r="BE165" s="223"/>
      <c r="BF165" s="223"/>
    </row>
    <row r="166" spans="1:58" ht="20.25" customHeight="1" x14ac:dyDescent="0.2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3"/>
      <c r="AU167" s="223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2" customFormat="1" ht="20.25" customHeight="1" x14ac:dyDescent="0.2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1"/>
      <c r="AW184" s="231"/>
      <c r="AX184" s="231"/>
      <c r="AY184" s="231"/>
      <c r="AZ184" s="231"/>
      <c r="BA184" s="231"/>
      <c r="BB184" s="231"/>
      <c r="BC184" s="231"/>
      <c r="BD184" s="231"/>
      <c r="BE184" s="231"/>
      <c r="BF184" s="231"/>
    </row>
    <row r="185" spans="1:58" s="208" customFormat="1" ht="20.25" customHeight="1" x14ac:dyDescent="0.2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3"/>
      <c r="AW185" s="223"/>
      <c r="AX185" s="223"/>
      <c r="AY185" s="223"/>
      <c r="AZ185" s="223"/>
      <c r="BA185" s="223"/>
      <c r="BB185" s="223"/>
      <c r="BC185" s="223"/>
      <c r="BD185" s="223"/>
      <c r="BE185" s="223"/>
      <c r="BF185" s="223"/>
    </row>
    <row r="186" spans="1:58" ht="20.25" customHeight="1" x14ac:dyDescent="0.2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1"/>
      <c r="AU186" s="231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3"/>
      <c r="AU187" s="223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3" customFormat="1" ht="20.25" customHeight="1" x14ac:dyDescent="0.2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0"/>
      <c r="AW204" s="230"/>
      <c r="AX204" s="230"/>
      <c r="AY204" s="230"/>
      <c r="AZ204" s="230"/>
      <c r="BA204" s="230"/>
      <c r="BB204" s="230"/>
      <c r="BC204" s="230"/>
      <c r="BD204" s="230"/>
      <c r="BE204" s="230"/>
      <c r="BF204" s="230"/>
    </row>
    <row r="205" spans="1:58" s="208" customFormat="1" ht="20.25" customHeight="1" x14ac:dyDescent="0.2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3"/>
      <c r="AW205" s="223"/>
      <c r="AX205" s="223"/>
      <c r="AY205" s="223"/>
      <c r="AZ205" s="223"/>
      <c r="BA205" s="223"/>
      <c r="BB205" s="223"/>
      <c r="BC205" s="223"/>
      <c r="BD205" s="223"/>
      <c r="BE205" s="223"/>
      <c r="BF205" s="223"/>
    </row>
    <row r="206" spans="1:58" ht="20.25" customHeight="1" x14ac:dyDescent="0.2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0"/>
      <c r="AU206" s="23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3"/>
      <c r="AU207" s="223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2" customFormat="1" ht="20.25" customHeight="1" x14ac:dyDescent="0.2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1"/>
      <c r="AW224" s="231"/>
      <c r="AX224" s="231"/>
      <c r="AY224" s="231"/>
      <c r="AZ224" s="231"/>
      <c r="BA224" s="231"/>
      <c r="BB224" s="231"/>
      <c r="BC224" s="231"/>
      <c r="BD224" s="231"/>
      <c r="BE224" s="231"/>
      <c r="BF224" s="231"/>
    </row>
    <row r="225" spans="1:58" s="232" customFormat="1" ht="20.25" customHeight="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1"/>
      <c r="AW225" s="231"/>
      <c r="AX225" s="231"/>
      <c r="AY225" s="231"/>
      <c r="AZ225" s="231"/>
      <c r="BA225" s="231"/>
      <c r="BB225" s="231"/>
      <c r="BC225" s="231"/>
      <c r="BD225" s="231"/>
      <c r="BE225" s="231"/>
      <c r="BF225" s="231"/>
    </row>
    <row r="226" spans="1:58" ht="20.25" customHeight="1" x14ac:dyDescent="0.2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1"/>
      <c r="AU226" s="231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1"/>
      <c r="AU227" s="231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</row>
    <row r="374" spans="29:58" ht="20.25" customHeight="1" x14ac:dyDescent="0.2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315"/>
      <c r="C2" s="315" t="s">
        <v>32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16" ht="20.25" x14ac:dyDescent="0.3"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316"/>
      <c r="C5" s="317" t="s">
        <v>33</v>
      </c>
      <c r="D5" s="320" t="s">
        <v>34</v>
      </c>
      <c r="E5" s="323"/>
      <c r="F5" s="323" t="s">
        <v>153</v>
      </c>
      <c r="G5" s="326" t="s">
        <v>151</v>
      </c>
      <c r="H5" s="326" t="s">
        <v>122</v>
      </c>
      <c r="I5" s="326" t="s">
        <v>152</v>
      </c>
      <c r="J5" s="326" t="s">
        <v>150</v>
      </c>
      <c r="K5" s="334" t="s">
        <v>123</v>
      </c>
      <c r="L5" s="326" t="s">
        <v>149</v>
      </c>
      <c r="M5" s="337"/>
      <c r="N5" s="327"/>
      <c r="O5" s="330"/>
      <c r="P5" s="333"/>
    </row>
    <row r="6" spans="1:16" x14ac:dyDescent="0.25">
      <c r="A6" t="s">
        <v>155</v>
      </c>
      <c r="B6" s="316"/>
      <c r="C6" s="318"/>
      <c r="D6" s="321"/>
      <c r="E6" s="324"/>
      <c r="F6" s="324"/>
      <c r="G6" s="324"/>
      <c r="H6" s="324"/>
      <c r="I6" s="324"/>
      <c r="J6" s="324"/>
      <c r="K6" s="335"/>
      <c r="L6" s="324"/>
      <c r="M6" s="328"/>
      <c r="N6" s="328"/>
      <c r="O6" s="331"/>
      <c r="P6" s="333"/>
    </row>
    <row r="7" spans="1:16" ht="51" customHeight="1" thickBot="1" x14ac:dyDescent="0.3">
      <c r="B7" s="316"/>
      <c r="C7" s="319"/>
      <c r="D7" s="322"/>
      <c r="E7" s="325"/>
      <c r="F7" s="325"/>
      <c r="G7" s="325"/>
      <c r="H7" s="325"/>
      <c r="I7" s="325"/>
      <c r="J7" s="325"/>
      <c r="K7" s="336"/>
      <c r="L7" s="325"/>
      <c r="M7" s="329"/>
      <c r="N7" s="329"/>
      <c r="O7" s="332"/>
      <c r="P7" s="333"/>
    </row>
    <row r="8" spans="1:16" ht="15.75" thickTop="1" x14ac:dyDescent="0.25">
      <c r="B8" s="51"/>
      <c r="C8" s="235"/>
      <c r="D8" s="243"/>
      <c r="E8" s="237"/>
      <c r="F8" s="237"/>
      <c r="G8" s="237"/>
      <c r="H8" s="237"/>
      <c r="I8" s="237"/>
      <c r="J8" s="237"/>
      <c r="K8" s="237"/>
      <c r="L8" s="237"/>
      <c r="M8" s="140"/>
      <c r="N8" s="140"/>
      <c r="O8" s="141"/>
      <c r="P8" s="52" t="s">
        <v>74</v>
      </c>
    </row>
    <row r="9" spans="1:16" x14ac:dyDescent="0.25">
      <c r="B9" s="51"/>
      <c r="C9" s="235"/>
      <c r="D9" s="243"/>
      <c r="E9" s="237"/>
      <c r="F9" s="237"/>
      <c r="G9" s="237"/>
      <c r="H9" s="237"/>
      <c r="I9" s="237"/>
      <c r="J9" s="237"/>
      <c r="K9" s="237"/>
      <c r="L9" s="237"/>
      <c r="M9" s="142"/>
      <c r="N9" s="142"/>
      <c r="O9" s="143"/>
      <c r="P9" s="51" t="s">
        <v>74</v>
      </c>
    </row>
    <row r="10" spans="1:16" x14ac:dyDescent="0.25">
      <c r="B10" s="51"/>
      <c r="C10" s="235"/>
      <c r="D10" s="244"/>
      <c r="E10" s="238"/>
      <c r="F10" s="237"/>
      <c r="G10" s="237"/>
      <c r="H10" s="237"/>
      <c r="I10" s="237"/>
      <c r="J10" s="237"/>
      <c r="K10" s="237"/>
      <c r="L10" s="237"/>
      <c r="M10" s="142"/>
      <c r="N10" s="142"/>
      <c r="O10" s="143"/>
      <c r="P10" s="51"/>
    </row>
    <row r="11" spans="1:16" x14ac:dyDescent="0.25">
      <c r="B11" s="51"/>
      <c r="C11" s="235"/>
      <c r="D11" s="243"/>
      <c r="E11" s="237"/>
      <c r="F11" s="237"/>
      <c r="G11" s="239"/>
      <c r="H11" s="238"/>
      <c r="I11" s="237"/>
      <c r="J11" s="237"/>
      <c r="K11" s="237"/>
      <c r="L11" s="237"/>
      <c r="M11" s="142"/>
      <c r="N11" s="142"/>
      <c r="O11" s="143"/>
      <c r="P11" s="51"/>
    </row>
    <row r="12" spans="1:16" x14ac:dyDescent="0.25">
      <c r="B12" s="51"/>
      <c r="C12" s="235"/>
      <c r="D12" s="243"/>
      <c r="E12" s="237"/>
      <c r="F12" s="237"/>
      <c r="G12" s="237"/>
      <c r="H12" s="237"/>
      <c r="I12" s="237"/>
      <c r="J12" s="237"/>
      <c r="K12" s="237"/>
      <c r="L12" s="237"/>
      <c r="M12" s="142"/>
      <c r="N12" s="142"/>
      <c r="O12" s="143"/>
      <c r="P12" s="51"/>
    </row>
    <row r="13" spans="1:16" x14ac:dyDescent="0.25">
      <c r="B13" s="51"/>
      <c r="C13" s="235"/>
      <c r="D13" s="243"/>
      <c r="E13" s="240"/>
      <c r="F13" s="238"/>
      <c r="G13" s="237"/>
      <c r="H13" s="237"/>
      <c r="I13" s="237"/>
      <c r="J13" s="237"/>
      <c r="K13" s="237"/>
      <c r="L13" s="237"/>
      <c r="M13" s="142"/>
      <c r="N13" s="142"/>
      <c r="O13" s="143"/>
      <c r="P13" s="51"/>
    </row>
    <row r="14" spans="1:16" x14ac:dyDescent="0.25">
      <c r="B14" s="51"/>
      <c r="C14" s="235"/>
      <c r="D14" s="243"/>
      <c r="E14" s="237"/>
      <c r="F14" s="237"/>
      <c r="G14" s="237"/>
      <c r="H14" s="237"/>
      <c r="I14" s="237"/>
      <c r="J14" s="237"/>
      <c r="K14" s="237"/>
      <c r="L14" s="237"/>
      <c r="M14" s="142"/>
      <c r="N14" s="142"/>
      <c r="O14" s="143"/>
      <c r="P14" s="51"/>
    </row>
    <row r="15" spans="1:16" x14ac:dyDescent="0.25">
      <c r="B15" s="51"/>
      <c r="C15" s="235"/>
      <c r="D15" s="245"/>
      <c r="E15" s="237"/>
      <c r="F15" s="237"/>
      <c r="G15" s="237"/>
      <c r="H15" s="237"/>
      <c r="I15" s="237"/>
      <c r="J15" s="237"/>
      <c r="K15" s="237"/>
      <c r="L15" s="237"/>
      <c r="M15" s="142"/>
      <c r="N15" s="142"/>
      <c r="O15" s="143"/>
      <c r="P15" s="51"/>
    </row>
    <row r="16" spans="1:16" x14ac:dyDescent="0.25">
      <c r="B16" s="51"/>
      <c r="C16" s="235"/>
      <c r="D16" s="245"/>
      <c r="E16" s="237"/>
      <c r="F16" s="237"/>
      <c r="G16" s="237"/>
      <c r="H16" s="237"/>
      <c r="I16" s="237"/>
      <c r="J16" s="237"/>
      <c r="K16" s="237"/>
      <c r="L16" s="237"/>
      <c r="M16" s="142"/>
      <c r="N16" s="142"/>
      <c r="O16" s="143"/>
      <c r="P16" s="51"/>
    </row>
    <row r="17" spans="2:16" x14ac:dyDescent="0.25">
      <c r="B17" s="51"/>
      <c r="C17" s="235"/>
      <c r="D17" s="245"/>
      <c r="E17" s="237"/>
      <c r="F17" s="237"/>
      <c r="G17" s="237"/>
      <c r="H17" s="237"/>
      <c r="I17" s="237"/>
      <c r="J17" s="237"/>
      <c r="K17" s="237"/>
      <c r="L17" s="237"/>
      <c r="M17" s="142"/>
      <c r="N17" s="142"/>
      <c r="O17" s="143"/>
      <c r="P17" s="51"/>
    </row>
    <row r="18" spans="2:16" x14ac:dyDescent="0.25">
      <c r="B18" s="51"/>
      <c r="C18" s="235"/>
      <c r="D18" s="245"/>
      <c r="E18" s="237"/>
      <c r="F18" s="237"/>
      <c r="G18" s="237"/>
      <c r="H18" s="237"/>
      <c r="I18" s="237"/>
      <c r="J18" s="237"/>
      <c r="K18" s="237"/>
      <c r="L18" s="237"/>
      <c r="M18" s="142"/>
      <c r="N18" s="142"/>
      <c r="O18" s="143"/>
      <c r="P18" s="51"/>
    </row>
    <row r="19" spans="2:16" ht="15.75" thickBot="1" x14ac:dyDescent="0.3">
      <c r="B19" s="51"/>
      <c r="C19" s="236"/>
      <c r="D19" s="246"/>
      <c r="E19" s="241"/>
      <c r="F19" s="242"/>
      <c r="G19" s="242"/>
      <c r="H19" s="242"/>
      <c r="I19" s="242"/>
      <c r="J19" s="242"/>
      <c r="K19" s="242"/>
      <c r="L19" s="242"/>
      <c r="M19" s="144"/>
      <c r="N19" s="144"/>
      <c r="O19" s="145"/>
      <c r="P19" s="51"/>
    </row>
    <row r="20" spans="2:16" ht="15.75" thickTop="1" x14ac:dyDescent="0.25">
      <c r="B20" s="51"/>
      <c r="C20" s="338" t="s">
        <v>36</v>
      </c>
      <c r="D20" s="339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316"/>
      <c r="C21" s="340" t="s">
        <v>37</v>
      </c>
      <c r="D21" s="341"/>
      <c r="E21" s="342" t="e">
        <f>AVERAGE(E8:E19)</f>
        <v>#DIV/0!</v>
      </c>
      <c r="F21" s="344" t="e">
        <f t="shared" ref="F21:O21" si="1">AVERAGE(F8:F19)</f>
        <v>#DIV/0!</v>
      </c>
      <c r="G21" s="344" t="e">
        <f>AVERAGE(G8:G19)</f>
        <v>#DIV/0!</v>
      </c>
      <c r="H21" s="344" t="e">
        <f t="shared" si="1"/>
        <v>#DIV/0!</v>
      </c>
      <c r="I21" s="344" t="e">
        <f t="shared" si="1"/>
        <v>#DIV/0!</v>
      </c>
      <c r="J21" s="344" t="e">
        <f t="shared" si="1"/>
        <v>#DIV/0!</v>
      </c>
      <c r="K21" s="344" t="e">
        <f t="shared" si="1"/>
        <v>#DIV/0!</v>
      </c>
      <c r="L21" s="344" t="e">
        <f t="shared" si="1"/>
        <v>#DIV/0!</v>
      </c>
      <c r="M21" s="344" t="e">
        <f t="shared" si="1"/>
        <v>#DIV/0!</v>
      </c>
      <c r="N21" s="344" t="e">
        <f t="shared" si="1"/>
        <v>#DIV/0!</v>
      </c>
      <c r="O21" s="346" t="e">
        <f t="shared" si="1"/>
        <v>#DIV/0!</v>
      </c>
      <c r="P21" s="316"/>
    </row>
    <row r="22" spans="2:16" x14ac:dyDescent="0.25">
      <c r="B22" s="316"/>
      <c r="C22" s="348" t="s">
        <v>38</v>
      </c>
      <c r="D22" s="349"/>
      <c r="E22" s="343"/>
      <c r="F22" s="345"/>
      <c r="G22" s="345"/>
      <c r="H22" s="345"/>
      <c r="I22" s="345"/>
      <c r="J22" s="345"/>
      <c r="K22" s="345"/>
      <c r="L22" s="345"/>
      <c r="M22" s="345"/>
      <c r="N22" s="345"/>
      <c r="O22" s="347"/>
      <c r="P22" s="316"/>
    </row>
    <row r="23" spans="2:16" x14ac:dyDescent="0.25">
      <c r="B23" s="316"/>
      <c r="C23" s="340" t="s">
        <v>39</v>
      </c>
      <c r="D23" s="341"/>
      <c r="E23" s="350"/>
      <c r="F23" s="352"/>
      <c r="G23" s="352"/>
      <c r="H23" s="352"/>
      <c r="I23" s="352"/>
      <c r="J23" s="352"/>
      <c r="K23" s="352"/>
      <c r="L23" s="359"/>
      <c r="M23" s="361">
        <v>0</v>
      </c>
      <c r="N23" s="361">
        <v>0</v>
      </c>
      <c r="O23" s="363">
        <v>0</v>
      </c>
      <c r="P23" s="316"/>
    </row>
    <row r="24" spans="2:16" ht="15.75" thickBot="1" x14ac:dyDescent="0.3">
      <c r="B24" s="316"/>
      <c r="C24" s="354" t="s">
        <v>40</v>
      </c>
      <c r="D24" s="355"/>
      <c r="E24" s="351"/>
      <c r="F24" s="353"/>
      <c r="G24" s="353"/>
      <c r="H24" s="353"/>
      <c r="I24" s="353"/>
      <c r="J24" s="353"/>
      <c r="K24" s="353"/>
      <c r="L24" s="360"/>
      <c r="M24" s="362"/>
      <c r="N24" s="362"/>
      <c r="O24" s="364"/>
      <c r="P24" s="316"/>
    </row>
    <row r="25" spans="2:16" ht="15.75" thickBot="1" x14ac:dyDescent="0.3">
      <c r="B25" s="51"/>
      <c r="C25" s="356" t="s">
        <v>41</v>
      </c>
      <c r="D25" s="357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58"/>
      <c r="D26" s="358"/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65" t="s">
        <v>2</v>
      </c>
      <c r="C7" s="366"/>
      <c r="D7" s="366"/>
      <c r="E7" s="366"/>
      <c r="F7" s="366"/>
      <c r="G7" s="366"/>
      <c r="H7" s="366"/>
      <c r="I7" s="366"/>
      <c r="J7" s="366"/>
      <c r="K7" s="366"/>
      <c r="L7" s="367"/>
    </row>
    <row r="8" spans="1:12" x14ac:dyDescent="0.25">
      <c r="B8" s="368" t="s">
        <v>3</v>
      </c>
      <c r="C8" s="369"/>
      <c r="D8" s="369"/>
      <c r="E8" s="369"/>
      <c r="F8" s="369"/>
      <c r="G8" s="369"/>
      <c r="H8" s="369"/>
      <c r="I8" s="369"/>
      <c r="J8" s="369"/>
      <c r="K8" s="369"/>
      <c r="L8" s="370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65" t="s">
        <v>18</v>
      </c>
      <c r="C26" s="366"/>
      <c r="D26" s="366"/>
      <c r="E26" s="366"/>
      <c r="F26" s="366"/>
      <c r="G26" s="366"/>
      <c r="H26" s="366"/>
      <c r="I26" s="366"/>
      <c r="J26" s="366"/>
      <c r="K26" s="366"/>
      <c r="L26" s="367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73" t="s">
        <v>102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47"/>
      <c r="B3" s="98"/>
      <c r="C3" s="260"/>
      <c r="D3" s="261"/>
      <c r="E3" s="252" t="e">
        <f>+C3/D3</f>
        <v>#DIV/0!</v>
      </c>
      <c r="F3" s="262"/>
      <c r="G3" s="263"/>
      <c r="H3" s="255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48"/>
      <c r="B4" s="103"/>
      <c r="C4" s="256"/>
      <c r="D4" s="264"/>
      <c r="E4" s="252" t="e">
        <f t="shared" ref="E4:E12" si="3">+C4/D4</f>
        <v>#DIV/0!</v>
      </c>
      <c r="F4" s="258"/>
      <c r="G4" s="259"/>
      <c r="H4" s="255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48" t="str">
        <f>'Competitive Pricing Summary'!G5:G7</f>
        <v>PM - Heavy Lube, change engine oil and filters only</v>
      </c>
      <c r="B5" s="103"/>
      <c r="C5" s="256"/>
      <c r="D5" s="264"/>
      <c r="E5" s="252" t="e">
        <f t="shared" si="3"/>
        <v>#DIV/0!</v>
      </c>
      <c r="F5" s="258"/>
      <c r="G5" s="259"/>
      <c r="H5" s="255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48" t="str">
        <f>'Competitive Pricing Summary'!$H$5</f>
        <v>ISX Cummins In Frame Overhaul</v>
      </c>
      <c r="B6" s="103"/>
      <c r="C6" s="256"/>
      <c r="D6" s="264"/>
      <c r="E6" s="252" t="e">
        <f t="shared" si="3"/>
        <v>#DIV/0!</v>
      </c>
      <c r="F6" s="258"/>
      <c r="G6" s="259"/>
      <c r="H6" s="255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48" t="str">
        <f>'Competitive Pricing Summary'!$I$5</f>
        <v>15.5 Solo Clutch replacement Fuller 10 speed</v>
      </c>
      <c r="B7" s="103"/>
      <c r="C7" s="256"/>
      <c r="D7" s="257"/>
      <c r="E7" s="252" t="e">
        <f t="shared" si="3"/>
        <v>#DIV/0!</v>
      </c>
      <c r="F7" s="258"/>
      <c r="G7" s="259"/>
      <c r="H7" s="255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48" t="str">
        <f>'Competitive Pricing Summary'!$J$5</f>
        <v>3 axle alignment</v>
      </c>
      <c r="B8" s="103"/>
      <c r="C8" s="256"/>
      <c r="D8" s="257"/>
      <c r="E8" s="252" t="e">
        <f t="shared" si="3"/>
        <v>#DIV/0!</v>
      </c>
      <c r="F8" s="258"/>
      <c r="G8" s="259"/>
      <c r="H8" s="255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49" t="str">
        <f>'Competitive Pricing Summary'!$K$5</f>
        <v>AC Service</v>
      </c>
      <c r="B9" s="106"/>
      <c r="C9" s="256"/>
      <c r="D9" s="257"/>
      <c r="E9" s="252" t="e">
        <f t="shared" si="3"/>
        <v>#DIV/0!</v>
      </c>
      <c r="F9" s="258"/>
      <c r="G9" s="259"/>
      <c r="H9" s="255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65" t="s">
        <v>35</v>
      </c>
      <c r="B10" s="266"/>
      <c r="C10" s="250">
        <f>'Rear axle brakes'!L12</f>
        <v>0</v>
      </c>
      <c r="D10" s="251">
        <f>'Rear axle brakes'!D24</f>
        <v>0</v>
      </c>
      <c r="E10" s="252" t="e">
        <f t="shared" si="3"/>
        <v>#DIV/0!</v>
      </c>
      <c r="F10" s="253">
        <f>'Rear axle brakes'!H30</f>
        <v>0</v>
      </c>
      <c r="G10" s="254">
        <f>'Rear axle brakes'!D49</f>
        <v>0</v>
      </c>
      <c r="H10" s="255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52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52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73" t="s">
        <v>103</v>
      </c>
      <c r="B16" s="373"/>
      <c r="C16" s="373"/>
      <c r="D16" s="373"/>
      <c r="E16" s="373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74" t="s">
        <v>68</v>
      </c>
      <c r="E17" s="374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69">
        <f>A3</f>
        <v>0</v>
      </c>
      <c r="B18" s="267">
        <f t="shared" ref="B18:B27" si="4">H3</f>
        <v>0</v>
      </c>
      <c r="C18" s="268" t="e">
        <f>'Competitive Pricing Summary'!E21</f>
        <v>#DIV/0!</v>
      </c>
      <c r="D18" s="371" t="e">
        <f>B18-C18</f>
        <v>#DIV/0!</v>
      </c>
      <c r="E18" s="372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69">
        <f t="shared" ref="A19:A27" si="5">A4</f>
        <v>0</v>
      </c>
      <c r="B19" s="267">
        <f t="shared" si="4"/>
        <v>0</v>
      </c>
      <c r="C19" s="268" t="e">
        <f>'Competitive Pricing Summary'!F21</f>
        <v>#DIV/0!</v>
      </c>
      <c r="D19" s="371" t="e">
        <f t="shared" ref="D19:D27" si="6">B19-C19</f>
        <v>#DIV/0!</v>
      </c>
      <c r="E19" s="372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69" t="str">
        <f t="shared" si="5"/>
        <v>PM - Heavy Lube, change engine oil and filters only</v>
      </c>
      <c r="B20" s="267">
        <f t="shared" si="4"/>
        <v>0</v>
      </c>
      <c r="C20" s="268" t="e">
        <f>'Competitive Pricing Summary'!G21</f>
        <v>#DIV/0!</v>
      </c>
      <c r="D20" s="371" t="e">
        <f t="shared" si="6"/>
        <v>#DIV/0!</v>
      </c>
      <c r="E20" s="372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69" t="str">
        <f t="shared" si="5"/>
        <v>ISX Cummins In Frame Overhaul</v>
      </c>
      <c r="B21" s="267">
        <f t="shared" si="4"/>
        <v>0</v>
      </c>
      <c r="C21" s="268" t="e">
        <f>'Competitive Pricing Summary'!H21</f>
        <v>#DIV/0!</v>
      </c>
      <c r="D21" s="371" t="e">
        <f t="shared" si="6"/>
        <v>#DIV/0!</v>
      </c>
      <c r="E21" s="372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69" t="str">
        <f t="shared" si="5"/>
        <v>15.5 Solo Clutch replacement Fuller 10 speed</v>
      </c>
      <c r="B22" s="267">
        <f t="shared" si="4"/>
        <v>0</v>
      </c>
      <c r="C22" s="268" t="e">
        <f>'Competitive Pricing Summary'!I21</f>
        <v>#DIV/0!</v>
      </c>
      <c r="D22" s="371" t="e">
        <f t="shared" si="6"/>
        <v>#DIV/0!</v>
      </c>
      <c r="E22" s="372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69" t="s">
        <v>105</v>
      </c>
      <c r="B23" s="267">
        <f t="shared" si="4"/>
        <v>0</v>
      </c>
      <c r="C23" s="268" t="e">
        <f>'Competitive Pricing Summary'!J21</f>
        <v>#DIV/0!</v>
      </c>
      <c r="D23" s="371" t="e">
        <f t="shared" ref="D23" si="7">B23-C23</f>
        <v>#DIV/0!</v>
      </c>
      <c r="E23" s="372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69" t="str">
        <f t="shared" si="5"/>
        <v>AC Service</v>
      </c>
      <c r="B24" s="267">
        <f t="shared" si="4"/>
        <v>0</v>
      </c>
      <c r="C24" s="268" t="e">
        <f>'Competitive Pricing Summary'!K21</f>
        <v>#DIV/0!</v>
      </c>
      <c r="D24" s="371" t="e">
        <f t="shared" si="6"/>
        <v>#DIV/0!</v>
      </c>
      <c r="E24" s="372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69" t="str">
        <f>A10</f>
        <v>Brakes per axle</v>
      </c>
      <c r="B25" s="267">
        <f>H10</f>
        <v>0</v>
      </c>
      <c r="C25" s="268" t="e">
        <f>'Competitive Pricing Summary'!L21</f>
        <v>#DIV/0!</v>
      </c>
      <c r="D25" s="371" t="e">
        <f t="shared" si="6"/>
        <v>#DIV/0!</v>
      </c>
      <c r="E25" s="372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69">
        <f t="shared" si="5"/>
        <v>0</v>
      </c>
      <c r="B26" s="267">
        <f t="shared" si="4"/>
        <v>0</v>
      </c>
      <c r="C26" s="268"/>
      <c r="D26" s="371">
        <f t="shared" si="6"/>
        <v>0</v>
      </c>
      <c r="E26" s="372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69">
        <f t="shared" si="5"/>
        <v>0</v>
      </c>
      <c r="B27" s="267">
        <f t="shared" si="4"/>
        <v>0</v>
      </c>
      <c r="C27" s="270"/>
      <c r="D27" s="371">
        <f t="shared" si="6"/>
        <v>0</v>
      </c>
      <c r="E27" s="372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Terek Wisinger</cp:lastModifiedBy>
  <cp:lastPrinted>2010-03-15T20:58:28Z</cp:lastPrinted>
  <dcterms:created xsi:type="dcterms:W3CDTF">2010-03-15T16:53:25Z</dcterms:created>
  <dcterms:modified xsi:type="dcterms:W3CDTF">2024-12-20T19:34:22Z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